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9405" tabRatio="634" activeTab="4"/>
  </bookViews>
  <sheets>
    <sheet name="สรุปแผนพัฒนาจังหวัด" sheetId="7" r:id="rId1"/>
    <sheet name="สรุปงบหน้า ภาพรวม" sheetId="6" r:id="rId2"/>
    <sheet name="สรุปงบหน้า positioning" sheetId="11" r:id="rId3"/>
    <sheet name="สรุปงบหน้า ด้านอื่นๆ" sheetId="13" r:id="rId4"/>
    <sheet name="รายละเอียดโครงการ" sheetId="1" r:id="rId5"/>
  </sheets>
  <definedNames>
    <definedName name="_xlnm._FilterDatabase" localSheetId="4" hidden="1">รายละเอียดโครงการ!$A$4:$O$58</definedName>
    <definedName name="_xlnm.Print_Area" localSheetId="4">รายละเอียดโครงการ!$D$1:$N$56</definedName>
    <definedName name="_xlnm.Print_Area" localSheetId="2">'สรุปงบหน้า positioning'!$A$1:$J$12</definedName>
    <definedName name="_xlnm.Print_Area" localSheetId="3">'สรุปงบหน้า ด้านอื่นๆ'!$A$1:$J$13</definedName>
    <definedName name="_xlnm.Print_Area" localSheetId="1">'สรุปงบหน้า ภาพรวม'!$A$1:$J$16</definedName>
    <definedName name="_xlnm.Print_Area" localSheetId="0">สรุปแผนพัฒนาจังหวัด!$A$1:$E$21</definedName>
    <definedName name="_xlnm.Print_Titles" localSheetId="4">รายละเอียดโครงการ!$4:$4</definedName>
    <definedName name="_xlnm.Print_Titles" localSheetId="2">'สรุปงบหน้า positioning'!$2:$3</definedName>
    <definedName name="_xlnm.Print_Titles" localSheetId="3">'สรุปงบหน้า ด้านอื่นๆ'!$3:$4</definedName>
    <definedName name="_xlnm.Print_Titles" localSheetId="1">'สรุปงบหน้า ภาพรวม'!$3:$4</definedName>
  </definedNames>
  <calcPr calcId="125725"/>
</workbook>
</file>

<file path=xl/calcChain.xml><?xml version="1.0" encoding="utf-8"?>
<calcChain xmlns="http://schemas.openxmlformats.org/spreadsheetml/2006/main">
  <c r="D29" i="6"/>
  <c r="E29"/>
  <c r="F29"/>
  <c r="G29"/>
  <c r="H29"/>
  <c r="I29"/>
  <c r="J29"/>
  <c r="C29"/>
  <c r="I57" i="1"/>
  <c r="J57"/>
  <c r="K58" s="1"/>
  <c r="K57"/>
  <c r="L57"/>
  <c r="H57"/>
  <c r="XFD21" i="7"/>
  <c r="XFD7"/>
  <c r="XFD11"/>
  <c r="XFD15"/>
  <c r="XFD17"/>
  <c r="D22" i="6"/>
  <c r="E22"/>
  <c r="F22"/>
  <c r="G22"/>
  <c r="H22"/>
  <c r="I22"/>
  <c r="J22"/>
  <c r="C22"/>
  <c r="J11" i="13"/>
  <c r="I11"/>
  <c r="H11"/>
  <c r="G11"/>
  <c r="F11"/>
  <c r="L11" s="1"/>
  <c r="E11"/>
  <c r="K11" s="1"/>
  <c r="D11"/>
  <c r="C11"/>
  <c r="C10"/>
  <c r="D10"/>
  <c r="E10"/>
  <c r="F10"/>
  <c r="G10"/>
  <c r="H10"/>
  <c r="I10"/>
  <c r="J10"/>
  <c r="J9"/>
  <c r="I9"/>
  <c r="H9"/>
  <c r="G9"/>
  <c r="F9"/>
  <c r="L9" s="1"/>
  <c r="E9"/>
  <c r="K9" s="1"/>
  <c r="D9"/>
  <c r="C9"/>
  <c r="J8"/>
  <c r="I8"/>
  <c r="H8"/>
  <c r="G8"/>
  <c r="F8"/>
  <c r="L8" s="1"/>
  <c r="E8"/>
  <c r="K8" s="1"/>
  <c r="D8"/>
  <c r="C8"/>
  <c r="J7"/>
  <c r="I7"/>
  <c r="H7"/>
  <c r="G7"/>
  <c r="F7"/>
  <c r="L7" s="1"/>
  <c r="E7"/>
  <c r="K7" s="1"/>
  <c r="D7"/>
  <c r="C7"/>
  <c r="J6"/>
  <c r="I6"/>
  <c r="H6"/>
  <c r="G6"/>
  <c r="F6"/>
  <c r="L6" s="1"/>
  <c r="E6"/>
  <c r="K6" s="1"/>
  <c r="D6"/>
  <c r="C6"/>
  <c r="J5"/>
  <c r="J12" s="1"/>
  <c r="I5"/>
  <c r="I12" s="1"/>
  <c r="H5"/>
  <c r="H12" s="1"/>
  <c r="G5"/>
  <c r="G12" s="1"/>
  <c r="F5"/>
  <c r="F12" s="1"/>
  <c r="E5"/>
  <c r="E12" s="1"/>
  <c r="K12" s="1"/>
  <c r="D5"/>
  <c r="D12" s="1"/>
  <c r="C5"/>
  <c r="C12" s="1"/>
  <c r="H14"/>
  <c r="L10" l="1"/>
  <c r="K10"/>
  <c r="L12"/>
  <c r="H13" i="11"/>
  <c r="J10"/>
  <c r="I10"/>
  <c r="H10"/>
  <c r="G10"/>
  <c r="F10"/>
  <c r="L10" s="1"/>
  <c r="E10"/>
  <c r="K10" s="1"/>
  <c r="D10"/>
  <c r="C10"/>
  <c r="J9"/>
  <c r="I9"/>
  <c r="H9"/>
  <c r="G9"/>
  <c r="F9"/>
  <c r="L9" s="1"/>
  <c r="E9"/>
  <c r="K9" s="1"/>
  <c r="D9"/>
  <c r="C9"/>
  <c r="J8"/>
  <c r="I8"/>
  <c r="H8"/>
  <c r="G8"/>
  <c r="F8"/>
  <c r="L8" s="1"/>
  <c r="E8"/>
  <c r="K8" s="1"/>
  <c r="D8"/>
  <c r="C8"/>
  <c r="J7"/>
  <c r="I7"/>
  <c r="H7"/>
  <c r="G7"/>
  <c r="F7"/>
  <c r="L7" s="1"/>
  <c r="E7"/>
  <c r="K7" s="1"/>
  <c r="D7"/>
  <c r="C7"/>
  <c r="J6"/>
  <c r="I6"/>
  <c r="H6"/>
  <c r="G6"/>
  <c r="F6"/>
  <c r="L6" s="1"/>
  <c r="E6"/>
  <c r="K6" s="1"/>
  <c r="D6"/>
  <c r="C6"/>
  <c r="J5"/>
  <c r="I5"/>
  <c r="H5"/>
  <c r="G5"/>
  <c r="F5"/>
  <c r="L5" s="1"/>
  <c r="E5"/>
  <c r="K5" s="1"/>
  <c r="D5"/>
  <c r="C5"/>
  <c r="J4"/>
  <c r="H4"/>
  <c r="F4"/>
  <c r="D4"/>
  <c r="I4"/>
  <c r="G4"/>
  <c r="E4"/>
  <c r="C4"/>
  <c r="J11" i="6"/>
  <c r="I11"/>
  <c r="H11"/>
  <c r="G11"/>
  <c r="F11"/>
  <c r="E11"/>
  <c r="D11"/>
  <c r="C11"/>
  <c r="J10"/>
  <c r="I10"/>
  <c r="H10"/>
  <c r="G10"/>
  <c r="F10"/>
  <c r="E10"/>
  <c r="D10"/>
  <c r="C10"/>
  <c r="J9"/>
  <c r="I9"/>
  <c r="H9"/>
  <c r="G9"/>
  <c r="F9"/>
  <c r="E9"/>
  <c r="D9"/>
  <c r="C9"/>
  <c r="J8"/>
  <c r="I8"/>
  <c r="H8"/>
  <c r="G8"/>
  <c r="F8"/>
  <c r="E8"/>
  <c r="D8"/>
  <c r="C8"/>
  <c r="J7"/>
  <c r="I7"/>
  <c r="H7"/>
  <c r="G7"/>
  <c r="F7"/>
  <c r="E7"/>
  <c r="D7"/>
  <c r="C7"/>
  <c r="J6"/>
  <c r="I6"/>
  <c r="H6"/>
  <c r="G6"/>
  <c r="F6"/>
  <c r="E6"/>
  <c r="D6"/>
  <c r="C6"/>
  <c r="J5"/>
  <c r="J12" s="1"/>
  <c r="H5"/>
  <c r="H12" s="1"/>
  <c r="F5"/>
  <c r="F12" s="1"/>
  <c r="D5"/>
  <c r="D12" s="1"/>
  <c r="I5"/>
  <c r="I12" s="1"/>
  <c r="G5"/>
  <c r="G12" s="1"/>
  <c r="E5"/>
  <c r="E12" s="1"/>
  <c r="K12" s="1"/>
  <c r="C5"/>
  <c r="C12" s="1"/>
  <c r="L12" l="1"/>
  <c r="G11" i="11"/>
  <c r="C11"/>
  <c r="I11"/>
  <c r="H11"/>
  <c r="D11"/>
  <c r="F11"/>
  <c r="J11"/>
  <c r="K4"/>
  <c r="L5" i="13"/>
  <c r="K5"/>
  <c r="E11" i="11"/>
  <c r="K11" s="1"/>
  <c r="L4"/>
  <c r="L11" l="1"/>
  <c r="K60" i="1"/>
  <c r="J58"/>
  <c r="K9" i="6"/>
  <c r="L8"/>
  <c r="L7"/>
  <c r="K7"/>
  <c r="L6"/>
  <c r="L11"/>
  <c r="K11"/>
  <c r="L10"/>
  <c r="K10"/>
  <c r="L9"/>
  <c r="K8" l="1"/>
  <c r="K6"/>
  <c r="D14"/>
  <c r="F14"/>
  <c r="H14"/>
  <c r="J14"/>
  <c r="E14"/>
  <c r="L5"/>
  <c r="K5"/>
  <c r="C14"/>
  <c r="G14"/>
  <c r="I14"/>
</calcChain>
</file>

<file path=xl/sharedStrings.xml><?xml version="1.0" encoding="utf-8"?>
<sst xmlns="http://schemas.openxmlformats.org/spreadsheetml/2006/main" count="449" uniqueCount="231">
  <si>
    <t>กิจกรรม/ความเห็น</t>
  </si>
  <si>
    <t xml:space="preserve"> </t>
  </si>
  <si>
    <t>ที่</t>
  </si>
  <si>
    <t>ยุทธศาสตร์</t>
  </si>
  <si>
    <t>จำนวน</t>
  </si>
  <si>
    <t>บาท</t>
  </si>
  <si>
    <t>จ.สมุทรสาคร</t>
  </si>
  <si>
    <t>วงเงิน
ปี 2557
(บาท)</t>
  </si>
  <si>
    <t>เห็นควร
สนับสนุน
งบประมาณ
(บาท)</t>
  </si>
  <si>
    <t>ปรับลด
งบประมาณ
(บาท)</t>
  </si>
  <si>
    <t>ไม่ควร
สนับสนุน
งบประมาณ
(บาท)</t>
  </si>
  <si>
    <t xml:space="preserve">ลำดับ
ความสำคัญ
ของจังหวัด
</t>
  </si>
  <si>
    <t>โครงการปรับโครงสร้างระบบการผลิตอุตสาหกรรมประมงและประมงต่อเนื่อง เพื่อรองรับประชาคมอาเซียน</t>
  </si>
  <si>
    <t>โครงการการพัฒนาสิ่งแวดล้อมจากการผลิตทางการเกษตรสู่มาตรฐานสากล</t>
  </si>
  <si>
    <t>ยุทธ์</t>
  </si>
  <si>
    <t>โครงการปรับโครงสร้างระบบการผลิตด้านการเกษตร รองรับประชาคมอาเซียน</t>
  </si>
  <si>
    <t>โครงการเพิ่มประสิทธิภาพการผลิตพันธุ์แพะจังหวัดสมุทรสาคร สู่ตลาด AEC</t>
  </si>
  <si>
    <t>โครงการน้อมนำปรัชญาเศรษฐกิจพอเพียงสู่ชุมชน</t>
  </si>
  <si>
    <t>โครงการส่งเสริมและพัฒนาศักยภาพการผลิตลำไย จังหวัดสมุทรสาคร</t>
  </si>
  <si>
    <t>โครงการเพิ่มประสิทธิภาพปลาสลิดสู่ตลาดสากล</t>
  </si>
  <si>
    <t xml:space="preserve">โครงการพัฒนาศูนย์กล้วยไม้สมุทรสาครเพื่อการส่งออก </t>
  </si>
  <si>
    <t xml:space="preserve">โครงการเสริมสร้างมาตรฐานพัฒนาคุณภาพและมูลค่ามะพร้าวน้ำหอมสมุทรสาคร </t>
  </si>
  <si>
    <t>โครงการการศึกษาเพื่อเพิ่มประสิทธิภาพการผลิตภาคอุตสาหกรรมประมงและประมงต่อเนื่อง</t>
  </si>
  <si>
    <t xml:space="preserve">โครงการจัดสร้างแหล่งอาศัยสัตว์ทะเล </t>
  </si>
  <si>
    <t>โครงการการส่งเสริมการผลิตกล้วยไม้คุณภาพเพื่อให้ได้มาตรฐานสากล</t>
  </si>
  <si>
    <t xml:space="preserve">โครงการพัฒนาการเป็นเมืองศูนย์กลางด้านการประมงและอุตสาหกรรมประมงต่อเนื่องในภูมิภาคเพื่อรองรับการเข้าสู่ประชาคมเศรษฐกิจอาเซียน 
</t>
  </si>
  <si>
    <t>โครงการพัฒนาคุณภาพการผลิตให้ได้มาตรฐานสากล</t>
  </si>
  <si>
    <t>โครงการอาหารทะเล 5 ดาว สู่ครัวโลก</t>
  </si>
  <si>
    <t>โครงการพัฒนาตลาดสินค้าสมุทรสาครสู่สากล</t>
  </si>
  <si>
    <t xml:space="preserve">โครงการพัฒนาศักยภาพผู้ผลิต ผู้ประกอบการสินค้า OTOP จังหวัดสมุทรสาคร สู่มาตรฐานสากล </t>
  </si>
  <si>
    <t>โครงการธุรกิจไตรภาคีมุ่งสู่สากล (ครั้งที่ 5)</t>
  </si>
  <si>
    <t>โครงการปรับปรุงถนนทางเข้ากลุ่มสตรีสหกรณ์เกษตรพัฒนาและกลุ่มผู้ประกอบอาชีพปลูกกล้วยไม้ หมู่ที่ 4 ตำบลเกษตรพัฒนา อ.บ้านแพ้ว จ.สมุทรสาคร</t>
  </si>
  <si>
    <r>
      <t>กิจกรรม</t>
    </r>
    <r>
      <rPr>
        <sz val="10"/>
        <color indexed="8"/>
        <rFont val="Tahoma"/>
        <family val="2"/>
      </rPr>
      <t xml:space="preserve"> ปรับปรุงถนนทางเข้ากลุ่มสตรีสหกรณ์เกษตรพัฒนาและกลุ่มผู้ประกอบอาชีพปลูกกล้วยไม้
หมู่ที่ 4 ตำบลเกษตรพัฒนา อำเภอบ้านแพ้ว จังหวัดสมุทรสาคร         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
เป็นการปรับปรุงถนนทางเข้าที่ใช้สัญจรไปมาและขนส่งผลผลิตทางการเกษตรซึ่งมีสภาพชำรุดเสียหาย มีฝุ่นละอองมาก เป็นอุปสรรคในการขนส่งผลผลิตทางการเกษตร การปรับปรุงถนนนี้จะช่วยลดความเดือดร้อนของราษฎร
</t>
    </r>
  </si>
  <si>
    <t>โครงการศูนย์แสดงและจำหน่ายผลิตภัณฑ์ชุมชน (OTOP) จังหวัดสมุทรสาคร</t>
  </si>
  <si>
    <t>โครงการศูนย์การเรียนรู้ทางวัฒนธรรมจังหวัดสมุทรสาครเฉลิมพระเกียรติ</t>
  </si>
  <si>
    <t xml:space="preserve">โครงการเชื่อมโยงความหลากหลายทางชาติพันธุ์และสืบสานประเพณีวัฒนธรรม
</t>
  </si>
  <si>
    <t>โครงการส่งเสริมกิจกรรมกีฬาเพื่อการท่องเที่ยวจังหวัดสมุทรสาคร</t>
  </si>
  <si>
    <t>โครงการส่งเสริมและประชาสัมพันธ์การท่องเที่ยวจังหวัดสมุทรสาคร</t>
  </si>
  <si>
    <t xml:space="preserve">โครงการซ่อมแซมปรับปรุงเส้นทางสายคลอง ดี 4 – หมูทอด ต.ยกกระบัตร อ.บ้านแพ้ว เพื่อเชื่อมโยงแหล่งท่องเที่ยว </t>
  </si>
  <si>
    <t>โครงการปรับปรุงเส้นทางสาย สค.2004 แยก ทล.35 – พันท้ายนรสิงห์ อ.เมืองฯ จ.สมุทรสาคร เพื่อเชื่อมโยงแหล่งท่องเที่ยว</t>
  </si>
  <si>
    <t>โครงการสร้างโป๊ะในทะเลเพื่อการท่องเที่ยว</t>
  </si>
  <si>
    <t>โครงการปรับปรุงเส้นทางเชื่อมโยงแหล่งท่องเที่ยวเชิงวัฒนธรรม</t>
  </si>
  <si>
    <t>โครงการฟื้นฟูทรัพยากรธรรมชาติและสิ่งแวดล้อมแบบบูรณาการโดยการมีส่วนร่วม</t>
  </si>
  <si>
    <r>
      <t>กิจกรรม</t>
    </r>
    <r>
      <rPr>
        <sz val="10"/>
        <color indexed="8"/>
        <rFont val="Tahoma"/>
        <family val="2"/>
      </rPr>
      <t xml:space="preserve"> (1) แผนการส่งเสริมการมีส่วนร่วมในการจัดการขยะมูลฝอย โดยลด คัดแยก และใช้ประโยชน์ จากขยะมูลฝอย รณรงค์รักษาความสะอาด และสร้างเครือข่าย (2) แผนการป้องกัน บรรเทา และแก้ไขปัญหาการกัดเซาะชายฝั่ง โดยปลูกป่าชายเลน (3) แผนการเพิ่มพื้นที่สีเขียว โดยปลูกต้นไม้/สร้างสวนสาธารณะในชุมชน วัด โรงเรียน และสถานประกอบการ
</t>
    </r>
    <r>
      <rPr>
        <b/>
        <u/>
        <sz val="10"/>
        <color indexed="8"/>
        <rFont val="Tahoma"/>
        <family val="2"/>
      </rPr>
      <t xml:space="preserve">ความเห็น
</t>
    </r>
    <r>
      <rPr>
        <sz val="10"/>
        <color indexed="8"/>
        <rFont val="Tahoma"/>
        <family val="2"/>
      </rPr>
      <t xml:space="preserve">เป็นภารกิจปกติของส่วนราชการ
</t>
    </r>
  </si>
  <si>
    <t>โครงการป้องกันการกัดเซาะโดยไม้ไผ่ชะลอคลื่น</t>
  </si>
  <si>
    <t>โครงการพัฒนาพื้นที่ศูนย์เรียนรู้และอนุรักษ์ทรัพยากรชายฝั่งทะเล ต.โคกขาม</t>
  </si>
  <si>
    <t xml:space="preserve">โครงการส่งเสริมการใช้เทคโนโลยีการผลิตที่สะอาด (Cleaner Technology) กับโรงงานอุตสาหกรรม จังหวัดสมุทรสาคร
</t>
  </si>
  <si>
    <t xml:space="preserve">โครงการบริหารจัดการแรงงานต่างด้าวอย่างเป็นระบบเพื่อเสริมสร้างศักยภาพความมั่นคงและรองรับ AEC </t>
  </si>
  <si>
    <t>โครงการเสริมศักยภาพด้านความมั่นคง</t>
  </si>
  <si>
    <t xml:space="preserve">โครงการที่เสนอใช้
งบประมาณจังหวัด
</t>
  </si>
  <si>
    <t xml:space="preserve">เห็นควรสนับสนุน
งบประมาณ
</t>
  </si>
  <si>
    <t xml:space="preserve">ปรับลด
งบประมาณ
</t>
  </si>
  <si>
    <t xml:space="preserve">ไม่ควรสนับสนุน
งบประมาณ
</t>
  </si>
  <si>
    <t xml:space="preserve">การพัฒนาอุตสาหกรรมการประมง ประมงต่อเนื่อง และการเกษตร ให้มีมาตรฐานสากล
</t>
  </si>
  <si>
    <t xml:space="preserve">การเป็นครัวโลกในด้านอาหารทะเลและการเกษตร 
</t>
  </si>
  <si>
    <t xml:space="preserve">การเป็นแหล่งท่องเที่ยวเชิงอนุรักษ์และเชิงประวัติศาสตร์
</t>
  </si>
  <si>
    <t xml:space="preserve">การพัฒนาสภาพแวดล้อมให้เป็นเมืองที่น่าอยู่อาศัย
</t>
  </si>
  <si>
    <t xml:space="preserve">พัฒนาประสิทธิภาพอุตสาหกรรมให้เป็นอุตสาหกรรมเชิงนิเวศ
</t>
  </si>
  <si>
    <t xml:space="preserve">การจัดการแรงงานต่างด้าวทั้งเชิงปริมาณและเชิงคุณภาพอย่างเป็นระบบ
</t>
  </si>
  <si>
    <t xml:space="preserve">พัฒนาทรัพยากรมนุษย์ให้เต็มตามศักยภาพ และสร้างสังคมใฝ่คุณธรรม
</t>
  </si>
  <si>
    <t xml:space="preserve">ค่าใช้จ่ายในการบริหารงานจังหวัดแบบบูรณาการ
</t>
  </si>
  <si>
    <r>
      <t>กิจกรรม</t>
    </r>
    <r>
      <rPr>
        <sz val="10"/>
        <rFont val="Tahoma"/>
        <family val="2"/>
      </rPr>
      <t xml:space="preserve"> (1) สำรวจเก็บข้อมูลสภาพพื้นที่สมุทรสาคร (2) จัดจ้างตามระเบียบของทางราชการ (3) จัดสร้างแท่งปะการังเทียม (4) จัดวางตามจุดที่กำหนด (5) ติดตามประเมินผล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ซ้ำซ้อนกับโครงการของกลุ่มจังหวัด
</t>
    </r>
  </si>
  <si>
    <r>
      <t>กิจกรรม</t>
    </r>
    <r>
      <rPr>
        <sz val="10"/>
        <color indexed="8"/>
        <rFont val="Tahoma"/>
        <family val="2"/>
      </rPr>
      <t xml:space="preserve"> (1) ขยายผลองค์ความรู้ภูมิปัญญาปราชญ์จังหวัดสมุทรสาครสู่ชุมชน (2) ส่งเสริมความเข้มแข็งให้แก่เกษตรกรตามหลักปรัชญาเศรษฐกิจพอเพียง (3) ชุมชนปศุสัตว์พอเพียง (4) ผลิตปุ๋ยอินทรีย์ชุมชน (5) เพิ่มประสิทธิภาพชุมชนการเกษตรตามแนวเศรษฐกิจพอเพียง (6) เพาะเลี้ยงถั่วงอกปลอดสารพิษ (7) ส่งเสริมการพัฒนานวัตกรรมและอัตลักษณ์วิถีเกษตรสาคร     
</t>
    </r>
    <r>
      <rPr>
        <b/>
        <u/>
        <sz val="10"/>
        <color indexed="8"/>
        <rFont val="Tahoma"/>
        <family val="2"/>
      </rPr>
      <t xml:space="preserve">ความเห็น
</t>
    </r>
    <r>
      <rPr>
        <sz val="10"/>
        <color indexed="8"/>
        <rFont val="Tahoma"/>
        <family val="2"/>
      </rPr>
      <t xml:space="preserve">เป็นภารกิจปกติของส่วนราชการ และเห็นควรให้จังหวัดประเมินผลโครงการที่ได้รับงบประมาณในปี 2556 ทั้งเชิงปริมาณและคุณภาพ </t>
    </r>
    <r>
      <rPr>
        <sz val="10"/>
        <color indexed="10"/>
        <rFont val="Tahoma"/>
        <family val="2"/>
      </rPr>
      <t xml:space="preserve">
</t>
    </r>
  </si>
  <si>
    <r>
      <t>กิจกรรม</t>
    </r>
    <r>
      <rPr>
        <sz val="10"/>
        <color indexed="8"/>
        <rFont val="Tahoma"/>
        <family val="2"/>
      </rPr>
      <t xml:space="preserve"> (1) ส่งเสริมการผลิตกล้วยไม้คุณภาพ 60,000 บาท (2) รณรงค์การป้องกันและกำจัดเพลี้ยไฟกล้วยไม้ โดยใช้กับดักกาวเหนียวแบบครอบคลุมพื้นที่ 7,640,000 บาท (3) เชื่อมโยงตลาดสินค้ากล้วยไม้ระหว่างประเทศ 3,000,000 บาท
</t>
    </r>
    <r>
      <rPr>
        <b/>
        <u/>
        <sz val="10"/>
        <color indexed="8"/>
        <rFont val="Tahoma"/>
        <family val="2"/>
      </rPr>
      <t xml:space="preserve">ความเห็น
</t>
    </r>
    <r>
      <rPr>
        <sz val="10"/>
        <color indexed="8"/>
        <rFont val="Tahoma"/>
        <family val="2"/>
      </rPr>
      <t xml:space="preserve">ค่าใช้จ่ายส่วนใหญ่ไม่สอดคล้องกับหลักเกณฑ์ เช่น
การจัดแสดง จำหน่าย และกระจายสินค้าของกลุ่มฯในต่างประเทศ งบฯ 2.9528 ลบ. , การจัดหาปัจจัยการผลิตแจกจ่ายให้แก่เกษตรกร 6.66 ลบ.
</t>
    </r>
  </si>
  <si>
    <r>
      <t>กิจกรรม</t>
    </r>
    <r>
      <rPr>
        <sz val="10"/>
        <rFont val="Tahoma"/>
        <family val="2"/>
      </rPr>
      <t xml:space="preserve"> (1) จัดจ้างที่ปรึกษาให้ความรู้และแนะนำการพัฒนากระบวนการผลิตให้ได้มาตรฐาน (2) จัดจ้าง  Certified Body ให้การรับรองมาตรฐาน (3) เก็บตัวอย่างผลิตภัณฑ์อาหาร ส่งตรวจวิเคราะห์ (4) จัดพิธีมอบใบ Certificate แก่สถานที่ผลิตอาหารที่ผ่านมาตรฐาน (5) ประชาสัมพันธ์ผ่านสื่อต่างๆ เพื่อให้ผู้ประกอบการรายอื่นๆ ให้ความสนใจเข้าร่วมโครงการในปีต่อไป
</t>
    </r>
    <r>
      <rPr>
        <b/>
        <u/>
        <sz val="10"/>
        <rFont val="Tahoma"/>
        <family val="2"/>
      </rPr>
      <t xml:space="preserve">ความเห็น
</t>
    </r>
    <r>
      <rPr>
        <sz val="10"/>
        <rFont val="Tahoma"/>
        <family val="2"/>
      </rPr>
      <t xml:space="preserve">ไม่สอดคล้องกับหลักเกณฑ์ เพราะค่าใช้จ่ายส่วนใหญ่เป็นการจ้างบุคลากรปฏิบัติงานในโครงการ
</t>
    </r>
  </si>
  <si>
    <r>
      <rPr>
        <b/>
        <u/>
        <sz val="10"/>
        <color indexed="8"/>
        <rFont val="Tahoma"/>
        <family val="2"/>
      </rPr>
      <t>หมายเหตุ</t>
    </r>
    <r>
      <rPr>
        <b/>
        <sz val="10"/>
        <color indexed="8"/>
        <rFont val="Tahoma"/>
        <family val="2"/>
      </rPr>
      <t xml:space="preserve"> : </t>
    </r>
    <r>
      <rPr>
        <sz val="10"/>
        <color indexed="8"/>
        <rFont val="Tahoma"/>
        <family val="2"/>
      </rPr>
      <t>การจัดสรรตามกรอบวงเงินงบประมาณ ปี 2557 ตามเกณฑ์ของ ก.น.จ. ของจังหวัดสมุทรสาคร</t>
    </r>
  </si>
  <si>
    <t>1*</t>
  </si>
  <si>
    <t>13*</t>
  </si>
  <si>
    <t>18*</t>
  </si>
  <si>
    <t>25*</t>
  </si>
  <si>
    <t>24*</t>
  </si>
  <si>
    <t>รวม 7 ยุทธศาสตร์</t>
  </si>
  <si>
    <t>รวมทั้งสิ้น</t>
  </si>
  <si>
    <r>
      <t>กิจกรรม</t>
    </r>
    <r>
      <rPr>
        <sz val="10"/>
        <color indexed="8"/>
        <rFont val="Tahoma"/>
        <family val="2"/>
      </rPr>
      <t xml:space="preserve"> 
ปักไม้ไผ่เป็นกลุ่มสามเหลี่ยมยาว 2.0 กิโลเมตร พร้อมทางเดินเท้า 200 เมตร และศาลา 1 หลัง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
ซ้ำซ้อนกับโครงการของกลุ่มจังหวัด , เป็นโครงการที่ดำเนินการโดยใช้งบประมาณของกลุ่มจังหวัดอยู่แล้ว
</t>
    </r>
  </si>
  <si>
    <t>สนง.ประมงจังหวัด</t>
  </si>
  <si>
    <t>Hub of seafood</t>
  </si>
  <si>
    <t>การประมง/ประมงแปรรูป</t>
  </si>
  <si>
    <t>สนง.เกษตรและสหกรณ์จังหวัด</t>
  </si>
  <si>
    <t>สนง.เกษตรจังหวัด</t>
  </si>
  <si>
    <t>การเกษตร/เกษตรแปรรูป</t>
  </si>
  <si>
    <t>สนง.ปศุสัตว์จังหวัด</t>
  </si>
  <si>
    <t>สนง.สหกรณ์จังหวัด</t>
  </si>
  <si>
    <t>positioning</t>
  </si>
  <si>
    <t>หน่วยงาน
รับผิดชอบหลัก</t>
  </si>
  <si>
    <t>สนง.พาณิชย์จังหวัด</t>
  </si>
  <si>
    <t>สนง.สาธารณสุขจังหวัด</t>
  </si>
  <si>
    <t>สำนักงานจังหวัด</t>
  </si>
  <si>
    <t>สนง.พัฒนาชุมชนจังหวัด</t>
  </si>
  <si>
    <t>อ.บ้านแพ้ว</t>
  </si>
  <si>
    <t>สนง.วัฒนธรรมจังหวัด</t>
  </si>
  <si>
    <t xml:space="preserve">ท่องเที่ยวเชิงนิเวศ
</t>
  </si>
  <si>
    <t>สนง.การท่องเที่ยวและกีฬาจังหวัด</t>
  </si>
  <si>
    <t>อ.กระทุ่มแบน</t>
  </si>
  <si>
    <t>สนง.ประชาสัมพันธ์จังหวัด</t>
  </si>
  <si>
    <t>สนง.ทางหลวงชนบทจังหวัด</t>
  </si>
  <si>
    <t xml:space="preserve">โครงการพัฒนาเส้นทางเข้าสู่ริมแม่น้ำท่าจีน (ซอยเกษตรโภชนา) เพื่อเป็นจุดลงเรือชมหิ่งห้อยและชมทัศนียภาพริมแม่น้ำท่าจีน
</t>
  </si>
  <si>
    <t xml:space="preserve">โครงการปรับปรุงถนน คสล.วิรุณราษฎร์ พร้อมปรับภูมิทัศน์ เพื่อเชื่อมโยงการท่องเที่ยว
</t>
  </si>
  <si>
    <t xml:space="preserve">โครงการพัฒนาเส้นทางเลียบคลองพิทยาลงกรณ์ฝั่งทิศใต้ </t>
  </si>
  <si>
    <t>อ.เมือง</t>
  </si>
  <si>
    <t xml:space="preserve">โครงการพัฒนาปรับปรุงเส้นทางสู่แหล่งท่องเที่ยวเชิงอนุรักษ์เลียบคลองสุนัขหอน 
</t>
  </si>
  <si>
    <t>โครงการล่องเรือประมงชมอ่าวมหาชัย</t>
  </si>
  <si>
    <t xml:space="preserve">สนง.โยธาธิการ
และผังเมืองฯ
</t>
  </si>
  <si>
    <t xml:space="preserve">สนง.ทรัพยากร
ธรรมชาติฯ
</t>
  </si>
  <si>
    <t xml:space="preserve">สนง.โยธาธิการ
และผังเมืองจังหวัด
</t>
  </si>
  <si>
    <t>สนง.อุตสาหกรรมจังหวัด</t>
  </si>
  <si>
    <t>สนง.แรงงานจังหวัด</t>
  </si>
  <si>
    <t>ที่ทำการปกครองจังหวัด</t>
  </si>
  <si>
    <t>เลขที</t>
  </si>
  <si>
    <t>โครงการอาหารปลอดภัยจังหวัดสมุทรสาคร</t>
  </si>
  <si>
    <t xml:space="preserve">ส่งมอบให้องค์การบริหารส่วนตำบลสวนส้ม  </t>
  </si>
  <si>
    <t>มอบ เทศบาลนครอ้อมน้อย</t>
  </si>
  <si>
    <t>องค์การบริหารส่วนตำบลพันท้ายนรสิงห์</t>
  </si>
  <si>
    <t>กลุ่มวิสาหกิจชุมชนกลุ่มทำประมงบางหญ้าแพรก</t>
  </si>
  <si>
    <t>p/s</t>
  </si>
  <si>
    <t>p</t>
  </si>
  <si>
    <t>s</t>
  </si>
  <si>
    <t xml:space="preserve">1. การพัฒนาอุตสาหกรรมการประมง ประมงต่อเนื่องและการเกษตร ให้มีมาตรฐานสากล
</t>
  </si>
  <si>
    <t>1. Hub of seafood</t>
  </si>
  <si>
    <t>2. การประมง/ประมงแปรรูป</t>
  </si>
  <si>
    <t>3. การเกษตร/เกษตรแปรรูป</t>
  </si>
  <si>
    <t>โครงการอื่นๆ</t>
  </si>
  <si>
    <t xml:space="preserve">6. การจัดการแรงงานต่างด้าวทั้งเชิงปริมาณและเชิงคุณภาพอย่างเป็นระบบ </t>
  </si>
  <si>
    <r>
      <t>กิจกรรม</t>
    </r>
    <r>
      <rPr>
        <sz val="10"/>
        <rFont val="Tahoma"/>
        <family val="2"/>
      </rPr>
      <t xml:space="preserve"> (1) ผลิตสารคดีโทรทัศน์พร้อมเผยแพร่ส่วนกลาง 2 เรื่อง (2) สปอตวิทยุพร้อมเผยแพร่ผ่านวิทยุชุมชน 24 สถานี 2 เรื่อง (3) จัดแถลงข่าว 1 ครั้ง (4) ป้ายประชาสัมพันธ์ขนาดใหญ่พร้อมค่าเช่า 1 ป้าย (5) นำนักท่องเที่ยวภายนอกจังหวัดชมแหล่งท่องเที่ยวจังหวัดสมุทรสาคร 1 ครั้ง (6) จัดทำปฏิทินท่องเที่ยว 1 ครั้ง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   
ควรเป็นภารกิจของหน่วยงานด้านการท่องเที่ยว
</t>
    </r>
  </si>
  <si>
    <t>2*</t>
  </si>
  <si>
    <t>20*</t>
  </si>
  <si>
    <t>23*</t>
  </si>
  <si>
    <t>6*</t>
  </si>
  <si>
    <t>10*</t>
  </si>
  <si>
    <t>11*</t>
  </si>
  <si>
    <t>12*</t>
  </si>
  <si>
    <t>14*</t>
  </si>
  <si>
    <t>26*</t>
  </si>
  <si>
    <t>27*</t>
  </si>
  <si>
    <t>3*</t>
  </si>
  <si>
    <t>4*</t>
  </si>
  <si>
    <t>5*</t>
  </si>
  <si>
    <t>7*</t>
  </si>
  <si>
    <t>8*</t>
  </si>
  <si>
    <t>9*</t>
  </si>
  <si>
    <t>28*</t>
  </si>
  <si>
    <t>15*</t>
  </si>
  <si>
    <t>16*</t>
  </si>
  <si>
    <t>17*</t>
  </si>
  <si>
    <t>19*</t>
  </si>
  <si>
    <t>21*</t>
  </si>
  <si>
    <t>29*</t>
  </si>
  <si>
    <t>30*</t>
  </si>
  <si>
    <t>31*</t>
  </si>
  <si>
    <t>32*</t>
  </si>
  <si>
    <t>33*</t>
  </si>
  <si>
    <t>34*</t>
  </si>
  <si>
    <t>35*</t>
  </si>
  <si>
    <t>22*</t>
  </si>
  <si>
    <t>กลุ่มจังหวัดภาคกลางตอนล่าง 2</t>
  </si>
  <si>
    <t>ตำแหน่งจุดยืนของจังหวัด/
ชื่อโครงการ</t>
  </si>
  <si>
    <t>วิสัยทัศน์</t>
  </si>
  <si>
    <t>เป้าประสงค์รวม</t>
  </si>
  <si>
    <t>ประกอบด้วย</t>
  </si>
  <si>
    <t>ตำแหน่งจุดยืนการพัฒนา คือ</t>
  </si>
  <si>
    <t>รวมงบประมาณทั้งสิ้น</t>
  </si>
  <si>
    <t>สรุปข้อเสนอ และผลการพิจารณาแผนปฏิบัติราชการประจำปีงบประมาณ พ.ศ. 2557 จังหวัดสมุทรสาคร</t>
  </si>
  <si>
    <r>
      <t>กิจกรรม</t>
    </r>
    <r>
      <rPr>
        <sz val="10"/>
        <color indexed="8"/>
        <rFont val="Tahoma"/>
        <family val="2"/>
      </rPr>
      <t xml:space="preserve"> (1) ถ่ายทอดเทคโนโลยีการเลี้ยงและสนับสนุนการเลี้ยงแพะ (2) ศูนย์บริการพัฒนาและกระจายพันธุ์แพะเนื้อพันธุ์แท้ (3) ส่งเสริมการรวมกลุ่มผู้เลี้ยงแพะ (4) พัฒนาฟาร์มต้นแบบเพื่อรองรับการค้าเสรี AEC (5) สร้างมูลค่าเพิ่มวัสดุเหลือใช้และเสียจากฟาร์มแพะ (6) ส่งเสริมการแปรรูปเนื้อแพะและเชื่อมโยงเครือข่ายตลาด (7) ส่งเสริมการจัดทำบัญชีต้นทุนอาชีพ (8) ประกวดแพะ (9) ประชาสัมพันธ์ (10) บริหารจัดการ/ติดตามประเมินผลโครงการฯ
</t>
    </r>
    <r>
      <rPr>
        <b/>
        <u/>
        <sz val="10"/>
        <color indexed="8"/>
        <rFont val="Tahoma"/>
        <family val="2"/>
      </rPr>
      <t xml:space="preserve">ความเห็น
</t>
    </r>
    <r>
      <rPr>
        <sz val="10"/>
        <color indexed="8"/>
        <rFont val="Tahoma"/>
        <family val="2"/>
      </rPr>
      <t>1. เพิ่มประสิทธิภาพการผลิตแพะเนื้อ และเพิ่มมูลค่าสินค้าเนื้อแพะ
2. สอดคล้อง/เชื่อมโยงกับ Positioning และยุทธศาสตร์จังหวัด</t>
    </r>
  </si>
  <si>
    <r>
      <t>กิจกรรม</t>
    </r>
    <r>
      <rPr>
        <sz val="10"/>
        <color indexed="8"/>
        <rFont val="Tahoma"/>
        <family val="2"/>
      </rPr>
      <t xml:space="preserve"> (1) ศึกษาเพื่อการพัฒนาระบบขนส่งและระบบข้อมูลข่าวสารเพื่อเพิ่มศักยภาพการผลิต (2) แสดงศักยภาพสินค้าประมงและผลิตภัณฑ์ประมง เพื่อเพิ่มศักยภาพและช่องทางการตลาด (3) พัฒนาองค์ความรู้ กฎ ระเบียบ และแนวทางการพัฒนาของผู้ประกอบการด้านประมงและอุตสาหกรรมประมงต่อเนื่อง                          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1. เพื่อเตรียมความพร้อมของบุคลากรที่เกี่ยวข้องด้านการผลิตสินค้าประมง ทั้งภาครัฐและเอกชนเข้าสู่ประชาคมอาเซียนในปี 2558 โดยการพัฒนาองค์ความรู้ กฎระเบียบที่เกี่ยวข้อง
2. สอดคล้องและเชื่อมโยงกับยุทธศาสตร์และ Positioning ของจังหวัด
</t>
    </r>
    <r>
      <rPr>
        <b/>
        <u/>
        <sz val="16"/>
        <color indexed="8"/>
        <rFont val="TH SarabunIT๙"/>
        <family val="2"/>
      </rPr>
      <t/>
    </r>
  </si>
  <si>
    <r>
      <t>กิจกรรม</t>
    </r>
    <r>
      <rPr>
        <sz val="10"/>
        <color indexed="8"/>
        <rFont val="Tahoma"/>
        <family val="2"/>
      </rPr>
      <t xml:space="preserve"> (1) พัฒนาผู้ประกอบการด้านการประมง ประมงต่อเนื่องและเกษตรกรผู้เพาะเลี้ยงสัตว์น้ำให้เข้าสู่ ระบบมาตรฐาน (2) เพิ่มศักยภาพการเลี้ยงหอยแครงในบ่อดินแบบมาตรฐาน เพื่อรองรับการส่งออก (3) ศึกษาการทำการประมงหอยพิมอย่างยั่งยืน เพื่อคงความหลากหลายทางชีวภาพ       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
1. เป็นการพัฒนาการผลิตอุตสาหกรรมประมงและขยายการตลาดสินค้าไปสู่นอกประเทศ
2. สอดคล้องและเชื่อมโยงกับยุทธศาสตร์และ Positioning ของจังหวัด</t>
    </r>
  </si>
  <si>
    <r>
      <t>กิจกรรม</t>
    </r>
    <r>
      <rPr>
        <sz val="10"/>
        <color indexed="8"/>
        <rFont val="Tahoma"/>
        <family val="2"/>
      </rPr>
      <t xml:space="preserve"> (1) ศึกษาวิจัยเพื่อหาแนวทางในการเพิ่มประสิทธิภาพกระบวนการผลิตในอุตสาหกรรมประมงต่อเนื่องให้ครบทุกด้าน โดยศึกษาข้อมูลด้านกระบวนการผลิต แนวทางและวิธีการลดต้นทุนการผลิต
 (2) นำเสนอผลการวิจัย โดยแถลงผลการศึกษาสู่ผู้ประกอบการ 1 ครั้ง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
1. พัฒนาให้จังหวัดสมุทรสาครเป็นฐานการผลิตอุตสาหกรรมประมงและประมงต่อเนื่องที่ใหญ่ที่สุดของประเทศไทย มีมาตรฐานการผลิตทั้งปริมาณและคุณภาพ
2. สอดคล้องและเชื่อมโยงกับยุทธศาสตร์และ Positioning ของจังหวัด</t>
    </r>
  </si>
  <si>
    <r>
      <t>กิจกรรม</t>
    </r>
    <r>
      <rPr>
        <sz val="10"/>
        <color indexed="8"/>
        <rFont val="Tahoma"/>
        <family val="2"/>
      </rPr>
      <t xml:space="preserve"> (1) พัฒนาการเพาะเลี้ยงปลาสลิด (2) พัฒนาการแปรรูป (3) ส่งเสริมให้เกิดการขยายโอกาสในการประกอบอาชีพ (4) ส่งเสริมการตลาด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สอดคล้องและเชื่อมโยงกับยุทธศาสตร์และ Positioning ของจังหวัด</t>
    </r>
  </si>
  <si>
    <r>
      <t>กิจกรรม</t>
    </r>
    <r>
      <rPr>
        <sz val="10"/>
        <color indexed="8"/>
        <rFont val="Tahoma"/>
        <family val="2"/>
      </rPr>
      <t xml:space="preserve"> (1) พัฒนาสถานประกอบกิจการประมง (ล้ง) มาตรฐาน (2) ส่งเสริมการผลิตสารบำบัดน้ำเสีย และขจัดกลิ่นเหม็น โดยใช้สารเร่ง พด.6 ในสถานประกอบการ (3) พัฒนาระบบและควบคุมการผลิตอาหารสัตว์น้ำให้ปลอดภัยไร้มลภาวะ (4) ป้องกันและแก้ไขปัญหาน้ำเมือกปลารั่วไหลจากการขนส่ง (5) ประชาสัมพันธ์ (6) ตรวจสอบสถานประกอบการ (7) ติดตามตรวจสอบสถานประกอบการ (8) บริหารจัดการโครงการ
</t>
    </r>
    <r>
      <rPr>
        <b/>
        <u/>
        <sz val="10"/>
        <color indexed="8"/>
        <rFont val="Tahoma"/>
        <family val="2"/>
      </rPr>
      <t xml:space="preserve">ความเห็น </t>
    </r>
    <r>
      <rPr>
        <sz val="10"/>
        <color indexed="8"/>
        <rFont val="Tahoma"/>
        <family val="2"/>
      </rPr>
      <t xml:space="preserve">                 
1. เป็นการลดผลกระทบต่อสิ่งแวดล้อมเนื่องจากกลิ่นอันไม่พึงประสงค์จากสินค้าประมง โดยจัดทำโครงการเมืองสมุทรสาครปลอดกลิ่น (Green Food City) เพื่อยกระดับสินค้าประมงให้มีความปลอดภัย
2. สอดคล้องและเชื่อมโยงกับยุทธศาสตร์และ Positioning ของจังหวัด</t>
    </r>
  </si>
  <si>
    <r>
      <t>กิจกรรม</t>
    </r>
    <r>
      <rPr>
        <sz val="10"/>
        <color indexed="8"/>
        <rFont val="Tahoma"/>
        <family val="2"/>
      </rPr>
      <t xml:space="preserve"> (1) ก่อสร้างสิ่งก่อสร้างต่าง ๆ จำนวน 3 รายการ (2) แสดงศักยภาพการผลิตกล้วยไม้สมุทรสาคร (3) ติดตามและประเมินผลการดำเนินโครงการ    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 1. เป็นการส่งเสริมและพัฒนาผลผลิตกล้วยไม้ในจังหวัดฯ ให้ได้มาตรฐานการส่งออกและสามารถส่งออกจำหน่ายในตลาดต่างประเทศได้มากยิ่งขึ้น เพิ่มประสิทธิภาพของศูนย์กล้วยไม้เพื่อการส่งออก และเป็นศูนย์กลางการช่วยเหลือและให้บริการแก่เกษตรกรผู้ปลูกเลี้ยงกล้วยไม้
2. สอดคล้องและเชื่อมโยงกับยุทธศาสตร์และ Positioning ของจังหวัด</t>
    </r>
  </si>
  <si>
    <r>
      <t>กิจกรรม</t>
    </r>
    <r>
      <rPr>
        <sz val="10"/>
        <color indexed="8"/>
        <rFont val="Tahoma"/>
        <family val="2"/>
      </rPr>
      <t xml:space="preserve"> (1) วางแผนการดำเนินงานในกิจกรรมต่าง ๆ ให้เหมาะสมกับสภาพปัญหาและพื้นที่ดำเนินงานทั้ง 3 อำเภอ งบประมาณ 1,150,000 บาท (2) กิจกรรมพัฒนาศักยภาพการผลิตของเกษตรกร  450,000 บาท (3) กิจกรรมศูนย์รวบรวมผลผลิตและคัดสรรคุณภาพมะพร้าวน้ำหอม 1 จุด งบประมาณ 5,000,000 บาท (4) กิจกรรมการเชื่อมโยงการตลาดมะพร้าวน้ำหอม 3,960,000 บาท (5) กิจกรรมประชาสัมพันธ์  3,440,000 บาท (6) กิจกรรมแปรรูปเพิ่มมูลค่าผลผลิต  จำนวน 3 ผลิตภัณฑ์ 500,000 (7) การบริหารจัดการโครงการ/ กิจกรรม 500,000 บาท (8) ดำเนินงานโดยคณะทำงานส่วนราชการ ร่วมกับชุมชนและเกษตรกร (9) ติดตาม ให้คำปรึกษา แนะนำ (10) ประเมินผลโครงการ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1. เป็นการส่งเสริมให้เกษตรกรผู้ปลูกมะพร้าวน้ำหอมเข้าสู่ระบบการจัดการคุณภาพ GAP พืช และส่งเสริมด้านการตลาด ตลอดจนพัฒนาการแปรรูป/ผลิตภัณฑ์ บรรจุภัณฑ์ของมะพร้าวน้ำหอม
2. สอดคล้องและเชื่อมโยงกับยุทธศาสตร์และ Positioning ของจังหวัด
    ทั้งนี้ ปรับลดกิจกรรม/ค่าใช้จ่าย Road show ต่างประเทศ สิงคโปร์ เกาหลี จีน งบฯ 1,500,000 บาท
</t>
    </r>
  </si>
  <si>
    <r>
      <t>กิจกรรม</t>
    </r>
    <r>
      <rPr>
        <sz val="10"/>
        <color indexed="8"/>
        <rFont val="Tahoma"/>
        <family val="2"/>
      </rPr>
      <t xml:space="preserve"> (1) ส่งเสริมการเรียนรู้พัฒนาศักยภาพการผลิตลำไยคุณภาพ จำนวน 4 ครั้ง 105,200 บาท (2) จัดทำแปลงเรียนรู้การผลิตลำไยคุณภาพ 159,800 บาท (3) แลกเปลี่ยนเรียนรู้ของเกษตรกรที่ประสบผลสำเร็จและการแปรรูปผลลำไย 245,000  บาท (4) ส่งเสริมการผลิตและการใช้สารชีวภัณฑ์ป้องกันและกำจัดศัตรูลำไย จำนวน 50 ราย 230,000 บาท (5) ส่งเสริมเกษตรกรเข้าสู่ระบบการผลิตลำไย ตามระบบ GAP จำนวน 50 ราย 100,000 บาท (6) ออกแบบและสนับสนุนบรรจุภัณฑ์ผลผลิตลำไย 2 แบบ 220,000 บาท (7) ส่งเสริมการตลาดผลผลิตลำไยคุณภาพ และการเผยแพร่ประชาสัมพันธ์ 2,210,000 บาท (8) ส่งเสริมให้เกษตรกรผู้ปลูกลำไยใช้ปุ๋ยหมักและน้ำหมักชีวภาพ 1,972,000 บาท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1. เป็นการส่งเสริมการเรียนรู้ของเกษตรกรในการผลิตลำไยคุณภาพ 
2. พัฒนาเทคโนโลยีที่เหมาะสมในการผลิตลำไย ส่งเสริมการแปรรูปและเพิ่มมูลค่าผลลำไย
3. ส่งเสริมและเชื่อมโยงการตลาดลำไย
4. สอดคล้องและเชื่อมโยงกับยุทธศาสตร์และ Positioning ของจังหวัด</t>
    </r>
  </si>
  <si>
    <r>
      <t>กิจกรรม</t>
    </r>
    <r>
      <rPr>
        <sz val="10"/>
        <color indexed="8"/>
        <rFont val="Tahoma"/>
        <family val="2"/>
      </rPr>
      <t xml:space="preserve"> (1) ปรับปรุงพัฒนาแหล่งน้ำและคุณภาพน้ำเพื่อการเกษตร (2) ฟื้นฟูปฐพีเพื่อดินดีสมุทรสาคร (3) ส่งเสริมยกระดับการผลิตสินค้าเกษตร (4) ส่งเสริมการผลิตและใช้สารชีวภัณฑ์ในการผลิตสินค้าเกษตรปลอดภัย (5) ส่งเสริมยกระดับมาตรฐานฟาร์มเพื่อการเพาะเลี้ยงสัตว์น้ำ (6) เลี้ยงสัตว์ปลอดโรค (7) เนื้อสัตว์ปลอดโรคผู้บริโภคปลอดภัย (8) ส่งเสริมอาชีพการเพาะเห็ดฟางในตะกร้าและเห็ดเศรษฐกิจ (9) ส่งเสริมการจัดทำบัญชีต้นทุนอาชีพ (10) ส่งเสริมและพัฒนาสินค้าเกษตรและแปรรูป (11) ส่งเสริมและพัฒนาอุตสาหกรรมแปรรูปประมงและเกษตรเข้าสู่ระบบมาตรฐาน (12) สร้างความเข้มแข็งในการบริหารจัดการกลุ่มเกษตรกร (13) พัฒนาและขยายช่องทางการตลาดสินค้าประมงและเกษตรของจังหวัดฯ (14) ส่งเสริมการสร้างเครือข่ายการตลาดผลิตผลการเกษตร (15) ประชาสัมพันธ์แหล่งผลิตสินค้าเกษตรปลอดภัยได้มาตรฐาน (16) บริหารจัดการโครงการและการติดตามประเมินผล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1. เป็นการปรับเปลี่ยนกระบวนการพัฒนาการเกษตรให้สอดคล้องกับความต้องการของตลาด Asean เพื่อเพิ่มมูลค่าสินค้าเกษตร
2. ปรับปรุงคุณภาพสินค้าประมงและเกษตร
3. สอดคล้องและเชื่อมโยงกับยุทธศาสตร์และ Positioning ของจังหวัด
    ทั้งนี้ ปรับลดค่าจ้างที่ปรึกษาที่มีความเชี่ยวชาญด้านการพัฒนาระบบมาตรฐานสากล ให้กับโรงงานอุตสาหกรรมเป้าหมาย 10 โรงงาน งบฯ 3,000,000 บาท</t>
    </r>
    <r>
      <rPr>
        <sz val="10"/>
        <color indexed="10"/>
        <rFont val="Tahoma"/>
        <family val="2"/>
      </rPr>
      <t xml:space="preserve">
</t>
    </r>
  </si>
  <si>
    <r>
      <t>กิจกรรม</t>
    </r>
    <r>
      <rPr>
        <sz val="10"/>
        <color indexed="8"/>
        <rFont val="Tahoma"/>
        <family val="2"/>
      </rPr>
      <t xml:space="preserve"> (1) จัดประชุมสัมมนาเชิงปฏิบัติการ เพื่อเพิ่มขีดความสามารถแก่ผู้ประกอบการด้านการบริหารธุรกิจสมัยใหม่ การจัดการการผลิต/การตลาดอย่างเหมาะสม  ตลอดจนการปรับตัวรับผลกระทบในการเป็น AEC จำนวน 1 ครั้ง (2) ขยายช่องทางการตลาดสินค้าในประเทศ (3) นำกลุ่มผู้ผลิตและผู้ประกอบการค้าไปเชื่อมโยงตลาด เจรจาการค้าและจับคู่ธุรกิจ (Business Matching) กับนักธุรกิจในภูมิภาคต่างๆ ในประเทศ 1 ครั้ง 2 แห่ง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1. เพิ่มขีดความสามารถในการแข่งขันให้ผู้ประกอบการสินค้าเกษตร/สินค้าเกษตรแปรรูป อาหารทะเลสด/แปรรูป ฯลฯ และสร้างรายได้ให้จังหวัด
2. สอดคล้องและเชื่อมโยงกับยุทธศาสตร์และ Positioning ของจังหวัด</t>
    </r>
  </si>
  <si>
    <r>
      <t>กิจกรรม</t>
    </r>
    <r>
      <rPr>
        <sz val="10"/>
        <color indexed="8"/>
        <rFont val="Tahoma"/>
        <family val="2"/>
      </rPr>
      <t xml:space="preserve"> (1) จัดจ้าง จนท. รับผิดชอบโครงการอาหารปลอดภัยฯ (2) จัดตั้งคณะกรรมการโครงการอาหารปลอดภัยฯ (3) จัดประชุมคณะทำงานเพื่อเตรียมวางแผนดำเนินงานโครงการฯ (4) สำรวจ ร้านอาหาร แผงลอยในพื้นที่เป้าหมาย (5) จัดซื้ออุปกรณ์ชุดตรวจสอบสารปนเปื้อนในอาหาร (6) จัดจ้างผลิตสื่อแผ่นพับสุขศึกษา 2 ภาษา (7) จัดอบรมอาสาสมัครสาธารณสุขต่างด้าว (อสต.) ให้ความรู้เรื่องอาหารปลอดภัย (8) จัดอบรมผู้ประกอบการร้านอาหารให้ความรู้เรื่องมาตรฐานร้านอาหาร (9) รับสมัครเข้าร่วมโครงการแก่ร้านอาหาร แผงลอยจำหน่ายอาหาร (10) ดำเนินการเฝ้าระวังโดยการออกตรวจร้านอาหาร (11) มอบป้ายรับรองคุณภาพมาตรฐานร้านอาหารที่ผ่านเกณฑ์
(12) ประเมินผลและสรุปผลการดำเนินงานโครงการ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ค่าใช้จ่ายส่วนใหญ่เป็นค่าจ้างบุคลากรปฏิบัติงานในโครงการ</t>
    </r>
  </si>
  <si>
    <r>
      <t>กิจกรรม</t>
    </r>
    <r>
      <rPr>
        <sz val="10"/>
        <color indexed="8"/>
        <rFont val="Tahoma"/>
        <family val="2"/>
      </rPr>
      <t xml:space="preserve"> (1) เฝ้าระวัง/รับรองมาตรฐานความปลอดภัยด้านอาหาร (2) ประเมินผลนิเทศติดตามการดำเนินงาน (3) ส่งเสริมภาคเครือข่ายอาหารปลอดภัย (4) จัดทำสื่อประชาสัมพันธ์ รณรงค์ให้ความรู้อาหารปลอดภัย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
1. เพื่อรักษามาตรฐานความสะอาด และรสชาติอร่อยของสถานที่จำหน่ายอาหาร 
2. สอดคล้องและเชื่อมโยงกับยุทธศาสตร์และ Positioning ของจังหวัด</t>
    </r>
  </si>
  <si>
    <r>
      <t>กิจกรรม</t>
    </r>
    <r>
      <rPr>
        <sz val="10"/>
        <color indexed="8"/>
        <rFont val="Tahoma"/>
        <family val="2"/>
      </rPr>
      <t xml:space="preserve"> (1) จัดประชุมสัมมนาธุรกิจไตรภาคีระดับจังหวัด เพื่อแลกเปลี่ยนและระดมความคิดเห็น กำหนดนโยบาย แนวทาง หลักเกณฑ์ มาตรการ รวมทั้งหาข้อสรุป (2) ประชุมเกี่ยวกับการจัดงานแสดงและจำหน่ายสินค้าจังหวัด (3) จัดงานแสดงและจำหน่ายสินค้าจังหวัดสมุทรสาครประจำปี (สมุทรสาคร Expo)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 สอดคล้องประเด็นยุทธศาสตร์และ Positioning ของจังหวัด เนื่องจากกลุ่มเป้าหมายเป็นผู้ประกอบการธุรกิจด้านอาหารทะเล อาหารทะเลแปรรูป อาหารแช่แข็ง ด้านอื่นๆ
</t>
    </r>
  </si>
  <si>
    <r>
      <t>กิจกรรม</t>
    </r>
    <r>
      <rPr>
        <b/>
        <sz val="10"/>
        <rFont val="Tahoma"/>
        <family val="2"/>
      </rPr>
      <t xml:space="preserve"> 
</t>
    </r>
    <r>
      <rPr>
        <sz val="10"/>
        <rFont val="Tahoma"/>
        <family val="2"/>
      </rPr>
      <t>จัดทำศูนย์การเรียนรู้ทางประวัติศาสตร์และวัฒนธรรม 1 แห่ง</t>
    </r>
    <r>
      <rPr>
        <b/>
        <sz val="10"/>
        <rFont val="Tahoma"/>
        <family val="2"/>
      </rPr>
      <t xml:space="preserve">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
เป็นการก่อสร้างศูนย์การเรียนรู้ ที่เป็นการอนุรักษ์โบราณสถาน และสืบสานมรดกทางวัฒนธรรมและภูมิปัญญาของท้องถิ่นให้คงอยู่อย่างยั่งยืนตลอดไป และสอดคล้องประเด็นยุทธศาสตร์และ Positioning ของจังหวัด
    </t>
    </r>
  </si>
  <si>
    <r>
      <t>กิจกรรม</t>
    </r>
    <r>
      <rPr>
        <sz val="10"/>
        <rFont val="Tahoma"/>
        <family val="2"/>
      </rPr>
      <t xml:space="preserve"> (1) จัดงานวัฒนธรรมชาวไทยเชื้อสายรามัญ (2) จัดงานมหกรรมรวมชาติพันธุ์สมุทรสาคร (3) จัดกิจกรรมสืบสานประเพณีของชาวไทยทรงดำ (4) จัดงานสืบชะตาทะเล (5) จัดงานวันชาวนา         </t>
    </r>
    <r>
      <rPr>
        <b/>
        <u/>
        <sz val="10"/>
        <rFont val="Tahoma"/>
        <family val="2"/>
      </rPr>
      <t xml:space="preserve">ความเห็น 
</t>
    </r>
    <r>
      <rPr>
        <sz val="10"/>
        <rFont val="Tahoma"/>
        <family val="2"/>
      </rPr>
      <t xml:space="preserve">1. ส่งเสริมสนับสนุนชุมชนท้องถิ่นในการรักษา สืบทอด สืบสานขนบธรรมเนียมประเพณี วัฒนธรรมของท้องถิ่น
2. สอดคล้องและเชื่อมโยงกับยุทธศาสตร์และ Positioning ของจังหวัด
</t>
    </r>
  </si>
  <si>
    <r>
      <t>กิจกรรม</t>
    </r>
    <r>
      <rPr>
        <sz val="10"/>
        <rFont val="Tahoma"/>
        <family val="2"/>
      </rPr>
      <t xml:space="preserve"> (1) ศึกษาสภาพแวดล้อมพื้นที่เป้าหมายที่มีความเหมาะสมในการจัดสร้างโป๊ะ (2) ออกแบบและจัดสร้างโป๊ะ จำนวน 1 แห่ง ในพื้นที่เป้าหมาย (3) จัดตั้งกลุ่มชาวประมงท้องถิ่นในการบริหารจัดการสร้างและใช้ประโยชน์จากโป๊ะทะเล (4) ติดตามผลและประชาสัมพันธ์โครงการ
</t>
    </r>
    <r>
      <rPr>
        <b/>
        <u/>
        <sz val="10"/>
        <rFont val="Tahoma"/>
        <family val="2"/>
      </rPr>
      <t xml:space="preserve">ความเห็น
</t>
    </r>
    <r>
      <rPr>
        <sz val="10"/>
        <rFont val="Tahoma"/>
        <family val="2"/>
      </rPr>
      <t>1. เพื่อให้ชาวประมงมีอาชีพการประมงชายฝั่งควบคู่ไปกับการท่องเที่ยว และสนับสนุนการบริหารจัดการทรัพยากรสัตว์น้ำอย่างยั่งยืน</t>
    </r>
    <r>
      <rPr>
        <b/>
        <sz val="10"/>
        <rFont val="Tahoma"/>
        <family val="2"/>
      </rPr>
      <t xml:space="preserve">
</t>
    </r>
    <r>
      <rPr>
        <sz val="10"/>
        <rFont val="Tahoma"/>
        <family val="2"/>
      </rPr>
      <t>2. สอดคล้องและเชื่อมโยงกับยุทธศาสตร์และ Positioning ของจังหวัด</t>
    </r>
  </si>
  <si>
    <r>
      <t>กิจกรรม</t>
    </r>
    <r>
      <rPr>
        <sz val="10"/>
        <rFont val="Tahoma"/>
        <family val="2"/>
      </rPr>
      <t xml:space="preserve"> ซ่อมแซมปรับปรุงผิวจราจรถนนสายคลองดี 4 – หมูทอด (หลังวัดหลักสี่) ขนาดผิวจราจรกว้าง  5.00 เมตร ระยะทางรวม 1,256  เมตร มีพื้นที่ไม่น้อยกว่า  6,280 ตารางเมตร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
1. เป็นการซ่อมแซมปรับปรุงผิวถนนเพื่อเชื่อมโยงแหล่งท่องเที่ยว
2. สอดคล้องและเชื่อมโยงกับยุทธศาสตร์และ Positioning ของจังหวัด
</t>
    </r>
  </si>
  <si>
    <r>
      <t>กิจกรรม</t>
    </r>
    <r>
      <rPr>
        <sz val="10"/>
        <rFont val="Tahoma"/>
        <family val="2"/>
      </rPr>
      <t xml:space="preserve"> ก่อสร้างถนนลาดยางแอสฟัลติกคอนกรีต ม.5 ต.สวนส้ม อ.บ้านแพ้ว กว้าง 5.00 ม. ระยะทาง 640 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
อำนวยความสะดวกด้านการท่องเที่ยว สอดคล้องและเชื่อมโยงกับยุทธศาสตร์และ Positioning ของจังหวัด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</si>
  <si>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ปรับปรุงถนน คสล.วิรุณราษฎร์ ต.อ้อมน้อย อ.กระทุ่มแบน  กว้างประมาณ 10.00 ม. ยาวประมาณ 400 ม. หนา 0.20 ม. หรือคิดเป็นพื้นที่ไม่น้อยกว่า 4,000 ตร.ม. , ยกระดับบ่อพัก คสล. , รางวี , คันหิน , ทางเท้า พร้อมปรับภูมิทัศน์ และอื่นๆ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
อำนวยความสะดวกด้านการท่องเที่ยว สอดคล้องและเชื่อมโยงกับยุทธศาสตร์และ Positioning ของจังหวัด (เชื่อมโยงแหล่งท่องเที่ยว อาทิ วัดนางสาว ฟาร์มกล้วยไม้ และสวนผลไม้)
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</si>
  <si>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ปรับปรุงถนนสายพิทยาลงกรณ์ฝั่งทิศใต้  บ้านสหกรณ์ ม.4 ต.พันท้ายนรสิงห์ อ.เมือง เป็นถนน คสล. กว้าง 6.0 ม. ยาว 2,790 ม. หรือมีพื้นที่ไม่น้อยกว่า 16,650 ตร.ม.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
อำนวยความสะดวกด้านการท่องเที่ยว สอดคล้องและเชื่อมโยงกับยุทธศาสตร์และ Positioning ของจังหวัด(เชื่อมโยงแหล่งท่องเที่ยว อาทิ หมู่บ้านประมง , ฟิชชิ่งปาร์ค , ศาลพันท้ายนรสิงห์)
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</si>
  <si>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ปรับปรุงถนนเชิงสะพานข้ามคลองหลวง บ้านคลองหลวง ม.3 ต.บ้านบ่อ อ.เมือง เป็นถนนลาดยางแอสฟัลท์ติกคอนกรีต กว้าง 6.0 ม. ยาว 450.0 ม. หนา 0.05 ม. หรือมีพื้นที่ไม่น้อยกว่า 2,700.0 ตร.ม.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อำนวยความสะดวกด้านการท่องเที่ยว สอดคล้องและเชื่อมโยงกับยุทธศาสตร์และ Positioning ของจังหวัด (เชื่อมโยงแหล่งท่องเที่ยว อาทิ ป่าชายเลน , ระบบนิเวศน์ , ร้านอาหาร/ที่พักนักท่องเที่ยว)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</si>
  <si>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 
1. ปรับปรุงเรือประมงเพื่อใช้สำหรับท่องเที่ยว ขนาดบรรทุก 60 คน 2 ลำ พร้อมวัสดุอุปกรณ์สำหรับการท่องเที่ยวทางทะเล 
2. พัฒนาการให้บริการการท่องเที่ยว (เรียนรู้ทักษะการเป็นมัคคุเทศก์และการให้บริการ ตามมาตรฐานการให้บริการการท่องเที่ยว 2 ครั้ง)
3. เชื่อมโยงการท่องเที่ยวทางเลือกใหม่ (จัดนิทรรศเชื่อมโยงการท่องเที่ยวทางเลือกใหม่ในเขตภูมิภาคต่างๆ 2 ครั้ง , จัดงานรณรงค์ท่องเที่ยวจังหวัด 1 ครั้ง)
4. ประชาสัมพันธ์การท่องเที่ยวทางทะเลผ่านสื่อต่างๆ 4 ช่องทาง 
</t>
    </r>
    <r>
      <rPr>
        <b/>
        <u/>
        <sz val="10"/>
        <rFont val="Tahoma"/>
        <family val="2"/>
      </rPr>
      <t xml:space="preserve">ความเห็น </t>
    </r>
    <r>
      <rPr>
        <sz val="10"/>
        <rFont val="Tahoma"/>
        <family val="2"/>
      </rPr>
      <t xml:space="preserve">
ส่งเสริมการท่องเที่ยว สอดคล้องและเชื่อมโยงกับยุทธศาสตร์และ Positioning ของจังหวัด  สร้างอาชีพ สร้างรายได้
</t>
    </r>
  </si>
  <si>
    <r>
      <t>กิจกรรม</t>
    </r>
    <r>
      <rPr>
        <sz val="10"/>
        <color indexed="8"/>
        <rFont val="Tahoma"/>
        <family val="2"/>
      </rPr>
      <t xml:space="preserve"> (1) ก่อสร้างสะพานทางเดินเท้า  280 เมตร (2) ก่อสร้างศาลา 4 หลัง    
</t>
    </r>
    <r>
      <rPr>
        <b/>
        <u/>
        <sz val="10"/>
        <color indexed="8"/>
        <rFont val="Tahoma"/>
        <family val="2"/>
      </rPr>
      <t xml:space="preserve">ความเห็น
</t>
    </r>
    <r>
      <rPr>
        <sz val="10"/>
        <color indexed="8"/>
        <rFont val="Tahoma"/>
        <family val="2"/>
      </rPr>
      <t>ส่งเสริมการอนุรักษ์ทรัพยากรธรรมชาติทางทะเล และสอดคล้องกับยุทธศาสตร์และ Positioning ของจังหวัด</t>
    </r>
  </si>
  <si>
    <t>สรุปผลการพิจารณา โครงการตามตำแหน่งจุดยืนการพัฒนาของจังหวัดสมุทรสาคร</t>
  </si>
  <si>
    <r>
      <rPr>
        <b/>
        <u/>
        <sz val="10"/>
        <color indexed="8"/>
        <rFont val="Tahoma"/>
        <family val="2"/>
      </rPr>
      <t>หมายเหตุ</t>
    </r>
    <r>
      <rPr>
        <sz val="10"/>
        <color indexed="8"/>
        <rFont val="Tahoma"/>
        <family val="2"/>
      </rPr>
      <t xml:space="preserve"> : การจัดสรรตามกรอบวงเงินงบประมาณปี 2557 ตามเกณฑ์ ก.น.จ. ของจังหวัดสมุทรสาคร</t>
    </r>
  </si>
  <si>
    <t>สรุปผลการพิจารณา โครงการอื่นๆ นอกเหนือจากโครงการตามตำแหน่งจุดยืนการพัฒนาของจังหวัดสมุทรสาคร</t>
  </si>
  <si>
    <t>สรุปแผนพัฒนาจังหวัดสมุทรสาคร</t>
  </si>
  <si>
    <t xml:space="preserve">เมืองฟื้นฟูสิ่งแวดล้อม และพัฒนาการผลิตสู่มาตรฐานสากล
</t>
  </si>
  <si>
    <t>พัฒนาอุตสาหกรรมการประมง ประมงต่อเนื่อง และการเกษตรให้มีมาตรฐานสากล</t>
  </si>
  <si>
    <t xml:space="preserve">การเป็นครัวของโลกในด้านอาหารทะเลและการเกษตร </t>
  </si>
  <si>
    <t>การเป็นแหล่งท่องเที่ยวเชิงอนุรักษ์และเชิงประวัติศาสตร์</t>
  </si>
  <si>
    <t>การพัฒนาสภาพแวดล้อมให้เป็นเมืองที่น่าอยู่อาศัย</t>
  </si>
  <si>
    <t>พัฒนาประสิทธิภาพอุตสาหกรรมให้เป็นอุตสาหกรรมเชิงนิเวศ</t>
  </si>
  <si>
    <t>การจัดการแรงงานต่างด้าวในเชิงบูรณาการ ทั้งด้านปริมาณและคุณภาพอย่างเป็นระบบ</t>
  </si>
  <si>
    <t xml:space="preserve">พัฒนาทรัพยากรมนุษย์ให้เต็มตามศักยภาพและสร้างสังคมใฝ่คุณธรรม
</t>
  </si>
  <si>
    <t xml:space="preserve">1. เพิ่มมูลค่าสินค้าแปรรูปด้านประมง โดยเน้นการพัฒนาคุณภาพสินค้าเพื่อการส่งออก และการบริโภคภายในประเทศ
2. เพิ่มรายได้จากการท่องเที่ยว จากแหล่งและรูปแบบการท่องเที่ยวที่เน้นธรรมชาติ สิ่งแวดล้อม ประวัติศาสตร์ และวัฒนธรรม
3. พัฒนาให้เป็นแหล่งเกษตรกรรมและอุตสาหกรรมที่ได้มาตรฐานระบบการผลิต (GAP) ภายใน 4 ปี
4. เป็นเส้นทางคมนาคมสายหลักและเป็นชุมทางเชื่อมต่อกรุงเทพฯ และภาคใต้ เพื่อส่งเสริมการท่องเที่ยว และผลิตภัณฑ์ท้องถิ่น
5. ฟื้นฟูระบบนิเวศน์ชายฝั่งทะเล เพื่อสภาพแวดล้อมที่ยั่งยืน
6. เพิ่มความปลอดภัยในชีวิตและทรัพย์สิน และยกระดับคุณภาพชีวิตของประชาชน เพื่อให้เป็นเมืองน่าอยู่อาศัย
</t>
  </si>
  <si>
    <t>1.1 Hub of seafood</t>
  </si>
  <si>
    <t>1.2 การประมง/ประมงแปรรูป</t>
  </si>
  <si>
    <t>1.3 การเกษตร/เกษตรแปรรูป</t>
  </si>
  <si>
    <t>2.1 Hub of seafood</t>
  </si>
  <si>
    <t>2.2 การประมง/ประมงแปรรูป</t>
  </si>
  <si>
    <t>2.3 การเกษตร/เกษตรแปรรูป</t>
  </si>
  <si>
    <t xml:space="preserve">3.1 ท่องเที่ยวเชิงนิเวศ
</t>
  </si>
  <si>
    <t xml:space="preserve">4.1 ท่องเที่ยวเชิงนิเวศ
</t>
  </si>
  <si>
    <r>
      <t>กิจกรรม</t>
    </r>
    <r>
      <rPr>
        <sz val="10"/>
        <rFont val="Tahoma"/>
        <family val="2"/>
      </rPr>
      <t xml:space="preserve"> (1) ประชุมบูรณาการการทำงานร่วมกันระหว่างภาคีเครือข่าย ตัวแทนองค์กรภาครัฐและเอกชน (2) จัดจำหน่ายผลิตภัณฑ์ OTOP บริเวณโรงงานอุตสาหกรรม (3) จัดแสดงและจำหน่ายผลิตภัณฑ์ OTOP ของจังหวัดฯ และภูมิภาคอื่น (4) จัดทำสื่อประชาสัมพันธ์ในรูปแบบต่างๆ (5) พัฒนาผลิตภัณฑ์ OTOP ตามกลุ่มมุมมองผลิตภัณฑ์ OTOP โดย KBO จังหวัด (6) ติดตามประเมินผลโครงการ (7) สรุปบทเรียน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
สอดคล้องและเชื่อมโยงกับยุทธศาสตร์และ Positioning ของจังหวัด
</t>
    </r>
  </si>
  <si>
    <t xml:space="preserve"> เป้าหมายและตัวชี้วัดของโครงการให้ชัดเจน)</t>
  </si>
  <si>
    <r>
      <t>กิจกรรม</t>
    </r>
    <r>
      <rPr>
        <sz val="10"/>
        <color indexed="8"/>
        <rFont val="Tahoma"/>
        <family val="2"/>
      </rPr>
      <t xml:space="preserve"> (1) จัดประชุมบูรณาการการทำงานระหว่างภาคีเครือข่าย ตัวแทนภาครัฐและภาคเอกชน (2) ปรับปรุงอาคาร OTOP (2.1) อาคารที่ 1 ขนาด กว้าง 8 เมตร ยาว 20 เมตร (2.2) สร้างห้องสุขาชาย หญิง ขนาด กว้าง 4.5 เมตร ยาว 9 เมตร (2.3)  ปรับปรุงอาคารห้องประชุม ขนาดกว้าง 10 เมตร ยาว 25 เมตร (2.4)  ปรับปรุงภูมิทัศน์โดยรอบศูนย์ (3) ออกแบบการแสดง/โชว์สินค้า (Display) โดยมืออาชีพ (4) จำหน่ายผลิตภัณฑ์ (5) ประชาสัมพันธ์ เผยแพร่ ทางสื่อระดับประเทศ (6)  ติดตาม ประเมินผล แบบมีส่วนร่วม และสรุปบทเรียน
</t>
    </r>
    <r>
      <rPr>
        <b/>
        <u/>
        <sz val="10"/>
        <color indexed="8"/>
        <rFont val="Tahoma"/>
        <family val="2"/>
      </rPr>
      <t xml:space="preserve">ความเห็น
</t>
    </r>
    <r>
      <rPr>
        <sz val="10"/>
        <color indexed="8"/>
        <rFont val="Tahoma"/>
        <family val="2"/>
      </rPr>
      <t xml:space="preserve">สอดคลัองและเชื่อมโยงกับยุทธศาสตร์จังหวัด 
</t>
    </r>
  </si>
  <si>
    <t>แต่ควรกำหนดหน่วยงานรับผิดชอบบริหารจัดการให้ชัดเจน และควรพิจารณาความเป็นไปได้ทางธุรกิจ พร้อมทั้งปรับปรุงตัวชี้วัดให้สอดคล้องกับข้อเท็จจริง</t>
  </si>
  <si>
    <t xml:space="preserve">2. การเป็นครัวโลกในด้านอาหารทะเลและการเกษตร  
</t>
  </si>
  <si>
    <t>4. ท่องเที่ยวเชิงนิเวศ</t>
  </si>
  <si>
    <t xml:space="preserve">3. การเป็นแหล่งท่องเที่ยวเชิงอนุรักษ์และเชิงประวัติศาสตร์
</t>
  </si>
  <si>
    <t xml:space="preserve">4. การพัฒนาสภาพแวดล้อมให้เป็นเมืองที่น่าอยู่อาศัย
</t>
  </si>
  <si>
    <t xml:space="preserve">5. พัฒนาประสิทธิภาพอุตสาหกรรมให้เป็นอุตสาหกรรมเชิงนิเวศ
</t>
  </si>
  <si>
    <t xml:space="preserve">6. การจัดการแรงงานต่างด้าวทั้งเชิงปริมาณและเชิงคุณภาพอย่างเป็นระบบ
</t>
  </si>
  <si>
    <t xml:space="preserve">7. พัฒนาทรัพยากรมนุษย์ให้เต็มตามศักยภาพและสร้างสังคมใฝ่คุณธรรม
</t>
  </si>
  <si>
    <r>
      <t>กิจกรรม</t>
    </r>
    <r>
      <rPr>
        <sz val="10"/>
        <rFont val="Tahoma"/>
        <family val="2"/>
      </rPr>
      <t xml:space="preserve"> พัฒนาสะพาน คสล.ข้ามคลองโรงปูน  ขนาด กว้าง 8.00 ม. ยาว 20.00 ม.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
1. เพื่อแก้ไขปัญหาการสัญจรของประชาชน และสนับสนุนการท่องเที่ยวและเศรษฐกิจจังหวัด
2. สอดคล้องและเชื่อมโยงกับยุทธศาสตร์และ Positioning ของจังหวัด (เชื่อมโยงแหล่งท่องเที่ยววัดนางสาว วัดท่าไม้ วัดกระบือ ซึ่งเป็นวัดโบราณ และฟาร์มกล้วยไม้)
</t>
    </r>
    <r>
      <rPr>
        <b/>
        <u/>
        <sz val="16"/>
        <color indexed="8"/>
        <rFont val="TH SarabunIT๙"/>
        <charset val="222"/>
      </rPr>
      <t/>
    </r>
  </si>
  <si>
    <r>
      <t>กิจกรรม</t>
    </r>
    <r>
      <rPr>
        <sz val="10"/>
        <rFont val="Tahoma"/>
        <family val="2"/>
      </rPr>
      <t xml:space="preserve"> ปรับปรุงถนนลาดยางแอสฟัลติกคอนกรีต  กว้าง 6.00 เมตร ไหล่ทาง AC ข้างละ 1.00  เมตร ระยะทาง 3.000 กิโลเมตร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
เป็นถนนเชื่อมโยงแหล่งท่องเที่ยว ซึ่งชำรุดเสียหายจำเป็นต้องปรับปรุงให้อยู่ในสภาพที่เหมาะสมเพื่อการใช้งาน ให้เกิดความสะดวก รวดเร็ว และปลอดภัยแก่ประชาชนและนักท่องเที่ยว (เชื่อมโยงจากศาลพันท้ายนรสิงห์ไปหมู่บ้านประมง)
</t>
    </r>
  </si>
  <si>
    <r>
      <t>กิจกรรม</t>
    </r>
    <r>
      <rPr>
        <sz val="10"/>
        <color indexed="8"/>
        <rFont val="Tahoma"/>
        <family val="2"/>
      </rPr>
      <t xml:space="preserve"> (1) การป้องกันและแก้ไขปัญหายาเสพติด (2) การจัดระเบียบสังคมแบบบูรณาการ (3) การจัดระเบียบสถานประกอบการและบังคับใช้กฎหมาย (4) การเทิดทูนสถาบันสำคัญของชาติ (5) สนับสนุนการแก้ไขสถานการณ์ชุมนุม                
</t>
    </r>
    <r>
      <rPr>
        <b/>
        <u/>
        <sz val="10"/>
        <color indexed="8"/>
        <rFont val="Tahoma"/>
        <family val="2"/>
      </rPr>
      <t xml:space="preserve">ความเห็น
</t>
    </r>
    <r>
      <rPr>
        <sz val="10"/>
        <color indexed="8"/>
        <rFont val="Tahoma"/>
        <family val="2"/>
      </rPr>
      <t>1. เพื่อพัฒนาศักยภาพการดำเนินงานด้านความมั่นคงและความสงบเรียบร้อยของจังหวัด จัดระเบียบและลดมลภาวะทางสังคม ส่งเสริมกระบวนการมีส่วนร่วมของภาคประชาชน</t>
    </r>
    <r>
      <rPr>
        <b/>
        <u/>
        <sz val="10"/>
        <color indexed="8"/>
        <rFont val="Tahoma"/>
        <family val="2"/>
      </rPr>
      <t xml:space="preserve">
</t>
    </r>
    <r>
      <rPr>
        <sz val="10"/>
        <color indexed="8"/>
        <rFont val="Tahoma"/>
        <family val="2"/>
      </rPr>
      <t xml:space="preserve">2. สอดคล้องและเชื่อมโยงกับยุทธศาสตร์จังหวัด
</t>
    </r>
  </si>
  <si>
    <r>
      <t>กิจกรรม</t>
    </r>
    <r>
      <rPr>
        <sz val="10"/>
        <rFont val="Tahoma"/>
        <family val="2"/>
      </rPr>
      <t xml:space="preserve"> (1) การประกวดและแข่งขันว่าวนานาชาติ ณ ศาลเจ้าพ่อพันท้ายนรสิงห์ (2) แข่งขันชกมวยไทยนานาชาติ ณ ศาลเจ้าพ่อพันท้ายนรสิงห์ (3) เดิน-วิ่ง มินิฮาล์ฟมาราธอนพันท้ายนรสิงห์ ณ ศาลเจ้าพ่อพันท้ายนรสิงห์ (4) แข่งขันเรือยาวประเพณี ณ คลองชลประทาน ดี 7 อ.เมืองฯ 
</t>
    </r>
    <r>
      <rPr>
        <b/>
        <u/>
        <sz val="10"/>
        <rFont val="Tahoma"/>
        <family val="2"/>
      </rPr>
      <t xml:space="preserve">ความเห็น
</t>
    </r>
    <r>
      <rPr>
        <sz val="10"/>
        <rFont val="Tahoma"/>
        <family val="2"/>
      </rPr>
      <t xml:space="preserve">1. เป็นการอนุรักษ์กีฬาไทย เช่น การแข่งเรือยาวประเพณี การแข่งขันชกมวย งานประจำปีศาเจ้าพ่อพันท้ายนรสิงห์ ฯลฯ ให้เผยแพร่ไปทั่วโลก ซึ่งเป็นส่งเสริมกิจกรรมกีฬาและนันทนาการเพื่อการท่องเที่ยวของจังหวัดฯ 
2. สอดคล้องและเชื่อมโยงกับยุทธศาสตร์และ Positioning ของจังหวัด
</t>
    </r>
  </si>
  <si>
    <t>1. ยุทธศาสตร์ :</t>
  </si>
  <si>
    <t>2. ยุทธศาสตร์ :</t>
  </si>
  <si>
    <t>3. ยุทธศาสตร์ :</t>
  </si>
  <si>
    <t>4. ยุทธศาสตร์ :</t>
  </si>
  <si>
    <t>5. ยุทธศาสตร์ :</t>
  </si>
  <si>
    <t>6. ยุทธศาสตร์ :</t>
  </si>
  <si>
    <t>7. ยุทธศาสตร์ :</t>
  </si>
  <si>
    <t>ยุทธศาสตร์และตำแหน่งจุดยืนการพัฒนา</t>
  </si>
  <si>
    <r>
      <t>กิจกรรม</t>
    </r>
    <r>
      <rPr>
        <sz val="10"/>
        <color indexed="8"/>
        <rFont val="Tahoma"/>
        <family val="2"/>
      </rPr>
      <t xml:space="preserve"> จ้างที่ปรึกษาจัดอบรมสัมมนาแก่ผู้ประกอบกิจการโรงงาน พนักงานโรงงานอุตสาหกรรมเป้าหมาย จำนวน 50 โรงงาน ในการใช้เทคโนโลยีการผลิตที่สะอาด                         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
สอดคล้องกับยุทธศาสตร์จังหวัด
</t>
    </r>
  </si>
  <si>
    <r>
      <t>กิจกรรม</t>
    </r>
    <r>
      <rPr>
        <sz val="10"/>
        <color theme="1"/>
        <rFont val="Tahoma"/>
        <family val="2"/>
      </rPr>
      <t xml:space="preserve"> (1) ศูนย์บริหารข้อมูลแรงงานข้ามชาติเพื่อรองรับประชาคมเศรษฐกิจอาเซียน 8,500,000 บาท (2) ประชาสัมพันธ์การจ้างแรงงานต่างด้าวถูกกฎหมาย 5,038,000 บาท (3) ส่งเสริมความรู้ความเข้าใจในสิทธิและหน้าที่ตามกฎหมายแก่แรงงานต่างด้าว 5,719,200 บาท (4) สร้างเครือข่ายเฝ้าระวังแรงงานต่างด้าวเพื่อความมั่นคง 1,742,800 บาท
</t>
    </r>
    <r>
      <rPr>
        <b/>
        <u/>
        <sz val="10"/>
        <color theme="1"/>
        <rFont val="Tahoma"/>
        <family val="2"/>
      </rPr>
      <t xml:space="preserve">ความเห็น </t>
    </r>
    <r>
      <rPr>
        <sz val="10"/>
        <color theme="1"/>
        <rFont val="Tahoma"/>
        <family val="2"/>
      </rPr>
      <t xml:space="preserve">
เป็นภารกิจปกติของส่วนราชการ เห็นควรส่งโครงการเพื่อขอรับการสนับสนุนจากเงินกองทุนเพื่อการส่งคนต่างด้าวกลับออกไปนอกราชอาณาจักร
</t>
    </r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</si>
</sst>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0.0"/>
  </numFmts>
  <fonts count="22"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b/>
      <u/>
      <sz val="16"/>
      <color indexed="8"/>
      <name val="TH SarabunIT๙"/>
      <family val="2"/>
    </font>
    <font>
      <b/>
      <u/>
      <sz val="16"/>
      <color indexed="8"/>
      <name val="TH SarabunIT๙"/>
      <charset val="222"/>
    </font>
    <font>
      <b/>
      <sz val="10"/>
      <color indexed="8"/>
      <name val="Tahoma"/>
      <family val="2"/>
    </font>
    <font>
      <b/>
      <u val="singleAccounting"/>
      <sz val="10"/>
      <color indexed="8"/>
      <name val="Tahoma"/>
      <family val="2"/>
    </font>
    <font>
      <sz val="10"/>
      <color indexed="8"/>
      <name val="Tahoma"/>
      <family val="2"/>
    </font>
    <font>
      <b/>
      <u/>
      <sz val="10"/>
      <color indexed="8"/>
      <name val="Tahoma"/>
      <family val="2"/>
    </font>
    <font>
      <sz val="10"/>
      <name val="Tahoma"/>
      <family val="2"/>
    </font>
    <font>
      <sz val="10"/>
      <color indexed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u/>
      <sz val="10"/>
      <color theme="1"/>
      <name val="Tahoma"/>
      <family val="2"/>
    </font>
    <font>
      <b/>
      <sz val="10"/>
      <color rgb="FFFF0000"/>
      <name val="Tahoma"/>
      <family val="2"/>
    </font>
    <font>
      <b/>
      <u val="singleAccounting"/>
      <sz val="10"/>
      <color rgb="FFFF0000"/>
      <name val="Tahoma"/>
      <family val="2"/>
    </font>
    <font>
      <b/>
      <u val="singleAccounting"/>
      <sz val="10"/>
      <name val="Tahoma"/>
      <family val="2"/>
    </font>
    <font>
      <sz val="10"/>
      <name val="Arial"/>
      <family val="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9" fillId="0" borderId="0"/>
    <xf numFmtId="0" fontId="20" fillId="0" borderId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96">
    <xf numFmtId="0" fontId="0" fillId="0" borderId="0" xfId="0"/>
    <xf numFmtId="0" fontId="7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165" fontId="5" fillId="0" borderId="0" xfId="0" applyNumberFormat="1" applyFont="1" applyAlignment="1">
      <alignment vertical="top"/>
    </xf>
    <xf numFmtId="165" fontId="5" fillId="0" borderId="0" xfId="1" applyNumberFormat="1" applyFont="1" applyAlignment="1">
      <alignment vertical="top"/>
    </xf>
    <xf numFmtId="165" fontId="6" fillId="0" borderId="0" xfId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165" fontId="7" fillId="0" borderId="0" xfId="0" applyNumberFormat="1" applyFont="1" applyAlignment="1">
      <alignment vertical="top"/>
    </xf>
    <xf numFmtId="0" fontId="7" fillId="0" borderId="0" xfId="0" applyFont="1" applyAlignment="1">
      <alignment horizontal="right" vertical="top"/>
    </xf>
    <xf numFmtId="3" fontId="7" fillId="0" borderId="0" xfId="0" applyNumberFormat="1" applyFont="1" applyAlignment="1">
      <alignment vertical="top"/>
    </xf>
    <xf numFmtId="0" fontId="13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7" fillId="0" borderId="0" xfId="0" applyFont="1" applyBorder="1" applyAlignment="1">
      <alignment vertical="top"/>
    </xf>
    <xf numFmtId="166" fontId="7" fillId="0" borderId="0" xfId="1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3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vertical="top" wrapText="1"/>
    </xf>
    <xf numFmtId="0" fontId="7" fillId="2" borderId="10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7" fillId="0" borderId="9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/>
    </xf>
    <xf numFmtId="0" fontId="16" fillId="2" borderId="10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0" fontId="11" fillId="2" borderId="10" xfId="0" applyFont="1" applyFill="1" applyBorder="1" applyAlignment="1">
      <alignment horizontal="center" vertical="top"/>
    </xf>
    <xf numFmtId="0" fontId="11" fillId="2" borderId="0" xfId="0" applyFont="1" applyFill="1" applyAlignment="1">
      <alignment vertical="top"/>
    </xf>
    <xf numFmtId="0" fontId="5" fillId="2" borderId="10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5" fillId="0" borderId="0" xfId="0" applyFont="1" applyFill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wrapText="1"/>
    </xf>
    <xf numFmtId="0" fontId="9" fillId="0" borderId="13" xfId="0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12" xfId="0" applyFont="1" applyBorder="1" applyAlignment="1">
      <alignment vertical="top"/>
    </xf>
    <xf numFmtId="0" fontId="5" fillId="2" borderId="14" xfId="0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/>
    </xf>
    <xf numFmtId="0" fontId="11" fillId="2" borderId="15" xfId="0" applyFont="1" applyFill="1" applyBorder="1" applyAlignment="1">
      <alignment horizontal="left" vertical="top"/>
    </xf>
    <xf numFmtId="0" fontId="11" fillId="0" borderId="15" xfId="0" applyFont="1" applyFill="1" applyBorder="1" applyAlignment="1">
      <alignment horizontal="left" vertical="top" wrapText="1"/>
    </xf>
    <xf numFmtId="0" fontId="16" fillId="2" borderId="15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top" wrapText="1"/>
    </xf>
    <xf numFmtId="3" fontId="7" fillId="0" borderId="16" xfId="0" applyNumberFormat="1" applyFont="1" applyFill="1" applyBorder="1" applyAlignment="1">
      <alignment vertical="top"/>
    </xf>
    <xf numFmtId="165" fontId="7" fillId="0" borderId="16" xfId="1" applyNumberFormat="1" applyFont="1" applyBorder="1" applyAlignment="1">
      <alignment vertical="top"/>
    </xf>
    <xf numFmtId="165" fontId="6" fillId="0" borderId="16" xfId="1" applyNumberFormat="1" applyFont="1" applyBorder="1" applyAlignment="1">
      <alignment vertical="top"/>
    </xf>
    <xf numFmtId="0" fontId="8" fillId="0" borderId="16" xfId="0" applyFont="1" applyBorder="1" applyAlignment="1">
      <alignment vertical="top" wrapText="1"/>
    </xf>
    <xf numFmtId="0" fontId="9" fillId="0" borderId="16" xfId="0" applyFont="1" applyBorder="1" applyAlignment="1">
      <alignment horizontal="center" vertical="top"/>
    </xf>
    <xf numFmtId="3" fontId="7" fillId="0" borderId="16" xfId="0" applyNumberFormat="1" applyFont="1" applyFill="1" applyBorder="1" applyAlignment="1">
      <alignment horizontal="left" vertical="top" wrapText="1"/>
    </xf>
    <xf numFmtId="165" fontId="5" fillId="0" borderId="16" xfId="1" applyNumberFormat="1" applyFont="1" applyBorder="1" applyAlignment="1">
      <alignment vertical="top" wrapText="1"/>
    </xf>
    <xf numFmtId="165" fontId="6" fillId="0" borderId="16" xfId="1" applyNumberFormat="1" applyFont="1" applyBorder="1" applyAlignment="1">
      <alignment vertical="top" wrapText="1"/>
    </xf>
    <xf numFmtId="0" fontId="9" fillId="0" borderId="16" xfId="0" applyFont="1" applyBorder="1" applyAlignment="1">
      <alignment horizontal="center" vertical="top" wrapText="1"/>
    </xf>
    <xf numFmtId="3" fontId="9" fillId="0" borderId="16" xfId="0" applyNumberFormat="1" applyFont="1" applyFill="1" applyBorder="1" applyAlignment="1">
      <alignment vertical="top"/>
    </xf>
    <xf numFmtId="3" fontId="9" fillId="0" borderId="16" xfId="0" applyNumberFormat="1" applyFont="1" applyFill="1" applyBorder="1" applyAlignment="1">
      <alignment horizontal="left" vertical="top" wrapText="1"/>
    </xf>
    <xf numFmtId="0" fontId="11" fillId="0" borderId="16" xfId="0" applyFont="1" applyFill="1" applyBorder="1" applyAlignment="1">
      <alignment vertical="top"/>
    </xf>
    <xf numFmtId="165" fontId="11" fillId="0" borderId="16" xfId="1" applyNumberFormat="1" applyFont="1" applyFill="1" applyBorder="1" applyAlignment="1">
      <alignment vertical="top"/>
    </xf>
    <xf numFmtId="0" fontId="12" fillId="0" borderId="16" xfId="0" applyFont="1" applyFill="1" applyBorder="1" applyAlignment="1">
      <alignment vertical="top" wrapText="1"/>
    </xf>
    <xf numFmtId="0" fontId="9" fillId="0" borderId="16" xfId="0" applyFont="1" applyFill="1" applyBorder="1" applyAlignment="1">
      <alignment horizontal="center" vertical="top"/>
    </xf>
    <xf numFmtId="165" fontId="5" fillId="0" borderId="16" xfId="1" applyNumberFormat="1" applyFont="1" applyBorder="1" applyAlignment="1">
      <alignment vertical="top"/>
    </xf>
    <xf numFmtId="3" fontId="7" fillId="0" borderId="16" xfId="0" applyNumberFormat="1" applyFont="1" applyBorder="1" applyAlignment="1">
      <alignment vertical="top"/>
    </xf>
    <xf numFmtId="3" fontId="7" fillId="0" borderId="16" xfId="0" applyNumberFormat="1" applyFont="1" applyFill="1" applyBorder="1" applyAlignment="1">
      <alignment horizontal="right" vertical="top" wrapText="1"/>
    </xf>
    <xf numFmtId="165" fontId="7" fillId="0" borderId="16" xfId="1" applyNumberFormat="1" applyFont="1" applyFill="1" applyBorder="1" applyAlignment="1">
      <alignment vertical="top"/>
    </xf>
    <xf numFmtId="3" fontId="14" fillId="0" borderId="16" xfId="0" applyNumberFormat="1" applyFont="1" applyFill="1" applyBorder="1" applyAlignment="1">
      <alignment vertical="top"/>
    </xf>
    <xf numFmtId="3" fontId="14" fillId="0" borderId="16" xfId="0" applyNumberFormat="1" applyFont="1" applyFill="1" applyBorder="1" applyAlignment="1">
      <alignment horizontal="left" vertical="top" wrapText="1"/>
    </xf>
    <xf numFmtId="165" fontId="13" fillId="0" borderId="16" xfId="1" applyNumberFormat="1" applyFont="1" applyFill="1" applyBorder="1" applyAlignment="1">
      <alignment vertical="top"/>
    </xf>
    <xf numFmtId="0" fontId="15" fillId="0" borderId="16" xfId="0" applyFont="1" applyFill="1" applyBorder="1" applyAlignment="1">
      <alignment vertical="top" wrapText="1"/>
    </xf>
    <xf numFmtId="165" fontId="11" fillId="0" borderId="16" xfId="1" applyNumberFormat="1" applyFont="1" applyBorder="1" applyAlignment="1">
      <alignment vertical="top"/>
    </xf>
    <xf numFmtId="165" fontId="18" fillId="0" borderId="16" xfId="1" applyNumberFormat="1" applyFont="1" applyBorder="1" applyAlignment="1">
      <alignment vertical="top"/>
    </xf>
    <xf numFmtId="0" fontId="12" fillId="0" borderId="16" xfId="0" applyFont="1" applyBorder="1" applyAlignment="1">
      <alignment vertical="top" wrapText="1"/>
    </xf>
    <xf numFmtId="165" fontId="9" fillId="0" borderId="16" xfId="1" applyNumberFormat="1" applyFont="1" applyFill="1" applyBorder="1" applyAlignment="1">
      <alignment vertical="top"/>
    </xf>
    <xf numFmtId="0" fontId="9" fillId="0" borderId="16" xfId="0" applyFont="1" applyBorder="1" applyAlignment="1">
      <alignment vertical="top" wrapText="1"/>
    </xf>
    <xf numFmtId="165" fontId="7" fillId="0" borderId="16" xfId="1" applyNumberFormat="1" applyFont="1" applyFill="1" applyBorder="1" applyAlignment="1">
      <alignment vertical="top" wrapText="1"/>
    </xf>
    <xf numFmtId="165" fontId="7" fillId="0" borderId="16" xfId="1" applyNumberFormat="1" applyFont="1" applyBorder="1" applyAlignment="1">
      <alignment vertical="top" wrapText="1"/>
    </xf>
    <xf numFmtId="0" fontId="5" fillId="0" borderId="16" xfId="0" applyFont="1" applyFill="1" applyBorder="1" applyAlignment="1">
      <alignment vertical="top"/>
    </xf>
    <xf numFmtId="3" fontId="7" fillId="0" borderId="16" xfId="0" applyNumberFormat="1" applyFont="1" applyBorder="1" applyAlignment="1">
      <alignment horizontal="right" vertical="top" wrapText="1"/>
    </xf>
    <xf numFmtId="0" fontId="13" fillId="0" borderId="0" xfId="2" applyFont="1" applyBorder="1" applyAlignment="1">
      <alignment horizontal="center" vertical="top"/>
    </xf>
    <xf numFmtId="0" fontId="13" fillId="0" borderId="0" xfId="2" applyFont="1" applyBorder="1" applyAlignment="1">
      <alignment vertical="top"/>
    </xf>
    <xf numFmtId="0" fontId="14" fillId="0" borderId="0" xfId="2" applyFont="1" applyBorder="1" applyAlignment="1">
      <alignment vertical="top" wrapText="1"/>
    </xf>
    <xf numFmtId="0" fontId="14" fillId="0" borderId="0" xfId="2" applyFont="1" applyBorder="1" applyAlignment="1">
      <alignment vertical="top"/>
    </xf>
    <xf numFmtId="0" fontId="14" fillId="0" borderId="0" xfId="2" applyFont="1" applyBorder="1" applyAlignment="1">
      <alignment horizontal="center" vertical="top"/>
    </xf>
    <xf numFmtId="0" fontId="14" fillId="0" borderId="18" xfId="2" applyFont="1" applyBorder="1" applyAlignment="1">
      <alignment vertical="top"/>
    </xf>
    <xf numFmtId="0" fontId="14" fillId="0" borderId="3" xfId="2" applyFont="1" applyBorder="1" applyAlignment="1">
      <alignment vertical="top"/>
    </xf>
    <xf numFmtId="0" fontId="13" fillId="0" borderId="0" xfId="2" applyFont="1" applyBorder="1" applyAlignment="1">
      <alignment horizontal="left" vertical="top"/>
    </xf>
    <xf numFmtId="0" fontId="14" fillId="0" borderId="0" xfId="2" applyFont="1" applyFill="1" applyBorder="1" applyAlignment="1">
      <alignment horizontal="left" vertical="top"/>
    </xf>
    <xf numFmtId="0" fontId="14" fillId="0" borderId="0" xfId="2" applyFont="1" applyFill="1" applyBorder="1" applyAlignment="1">
      <alignment vertical="top"/>
    </xf>
    <xf numFmtId="0" fontId="14" fillId="0" borderId="0" xfId="2" applyFont="1" applyFill="1" applyBorder="1" applyAlignment="1">
      <alignment horizontal="center" vertical="top"/>
    </xf>
    <xf numFmtId="0" fontId="7" fillId="0" borderId="0" xfId="4" applyFont="1" applyAlignment="1">
      <alignment vertical="top"/>
    </xf>
    <xf numFmtId="0" fontId="7" fillId="0" borderId="0" xfId="4" applyFont="1" applyAlignment="1">
      <alignment horizontal="center" vertical="top"/>
    </xf>
    <xf numFmtId="166" fontId="5" fillId="0" borderId="0" xfId="7" applyNumberFormat="1" applyFont="1" applyBorder="1" applyAlignment="1">
      <alignment vertical="top"/>
    </xf>
    <xf numFmtId="0" fontId="7" fillId="0" borderId="0" xfId="4" applyFont="1" applyAlignment="1">
      <alignment horizontal="left" vertical="top"/>
    </xf>
    <xf numFmtId="0" fontId="7" fillId="0" borderId="0" xfId="4" applyFont="1" applyAlignment="1">
      <alignment horizontal="right" vertical="top"/>
    </xf>
    <xf numFmtId="166" fontId="7" fillId="0" borderId="0" xfId="6" applyNumberFormat="1" applyFont="1" applyBorder="1" applyAlignment="1">
      <alignment horizontal="right" vertical="top"/>
    </xf>
    <xf numFmtId="166" fontId="7" fillId="0" borderId="0" xfId="8" applyNumberFormat="1" applyFont="1" applyAlignment="1">
      <alignment vertical="top"/>
    </xf>
    <xf numFmtId="166" fontId="7" fillId="0" borderId="0" xfId="7" applyNumberFormat="1" applyFont="1" applyAlignment="1">
      <alignment vertical="top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 wrapText="1"/>
    </xf>
    <xf numFmtId="3" fontId="5" fillId="3" borderId="1" xfId="0" applyNumberFormat="1" applyFont="1" applyFill="1" applyBorder="1" applyAlignment="1">
      <alignment vertical="top"/>
    </xf>
    <xf numFmtId="0" fontId="11" fillId="3" borderId="1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vertical="top"/>
    </xf>
    <xf numFmtId="0" fontId="5" fillId="3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165" fontId="5" fillId="3" borderId="1" xfId="1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/>
    </xf>
    <xf numFmtId="0" fontId="7" fillId="0" borderId="20" xfId="0" applyFont="1" applyFill="1" applyBorder="1" applyAlignment="1">
      <alignment vertical="top" wrapText="1"/>
    </xf>
    <xf numFmtId="0" fontId="14" fillId="0" borderId="20" xfId="0" applyFont="1" applyFill="1" applyBorder="1" applyAlignment="1">
      <alignment vertical="top" wrapText="1"/>
    </xf>
    <xf numFmtId="0" fontId="9" fillId="0" borderId="20" xfId="0" applyFont="1" applyFill="1" applyBorder="1" applyAlignment="1">
      <alignment vertical="top" wrapText="1"/>
    </xf>
    <xf numFmtId="3" fontId="7" fillId="0" borderId="22" xfId="0" applyNumberFormat="1" applyFont="1" applyFill="1" applyBorder="1" applyAlignment="1">
      <alignment vertical="top"/>
    </xf>
    <xf numFmtId="3" fontId="9" fillId="0" borderId="22" xfId="0" applyNumberFormat="1" applyFont="1" applyFill="1" applyBorder="1" applyAlignment="1">
      <alignment vertical="top"/>
    </xf>
    <xf numFmtId="3" fontId="7" fillId="0" borderId="22" xfId="0" applyNumberFormat="1" applyFont="1" applyFill="1" applyBorder="1" applyAlignment="1">
      <alignment horizontal="right" vertical="top" wrapText="1"/>
    </xf>
    <xf numFmtId="3" fontId="14" fillId="0" borderId="22" xfId="0" applyNumberFormat="1" applyFont="1" applyFill="1" applyBorder="1" applyAlignment="1">
      <alignment vertical="top"/>
    </xf>
    <xf numFmtId="3" fontId="7" fillId="0" borderId="22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top" wrapText="1"/>
    </xf>
    <xf numFmtId="0" fontId="7" fillId="0" borderId="22" xfId="0" applyFont="1" applyFill="1" applyBorder="1" applyAlignment="1">
      <alignment vertical="top" wrapText="1"/>
    </xf>
    <xf numFmtId="0" fontId="9" fillId="0" borderId="22" xfId="0" applyFont="1" applyFill="1" applyBorder="1" applyAlignment="1">
      <alignment vertical="top" wrapText="1"/>
    </xf>
    <xf numFmtId="0" fontId="14" fillId="0" borderId="20" xfId="0" applyFont="1" applyFill="1" applyBorder="1" applyAlignment="1">
      <alignment horizontal="left" vertical="top" wrapText="1"/>
    </xf>
    <xf numFmtId="0" fontId="14" fillId="0" borderId="22" xfId="0" applyFont="1" applyFill="1" applyBorder="1" applyAlignment="1">
      <alignment vertical="top" wrapText="1"/>
    </xf>
    <xf numFmtId="167" fontId="14" fillId="0" borderId="20" xfId="0" applyNumberFormat="1" applyFont="1" applyFill="1" applyBorder="1" applyAlignment="1">
      <alignment horizontal="left" vertical="top" wrapText="1"/>
    </xf>
    <xf numFmtId="0" fontId="9" fillId="0" borderId="20" xfId="0" applyFont="1" applyFill="1" applyBorder="1" applyAlignment="1">
      <alignment horizontal="left" vertical="top" wrapText="1"/>
    </xf>
    <xf numFmtId="2" fontId="9" fillId="0" borderId="20" xfId="0" applyNumberFormat="1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 wrapText="1"/>
    </xf>
    <xf numFmtId="0" fontId="11" fillId="5" borderId="8" xfId="0" applyFont="1" applyFill="1" applyBorder="1" applyAlignment="1">
      <alignment horizontal="center" vertical="top" wrapText="1"/>
    </xf>
    <xf numFmtId="0" fontId="13" fillId="3" borderId="0" xfId="0" applyFont="1" applyFill="1" applyAlignment="1">
      <alignment vertical="top"/>
    </xf>
    <xf numFmtId="0" fontId="13" fillId="3" borderId="1" xfId="0" applyFont="1" applyFill="1" applyBorder="1" applyAlignment="1">
      <alignment horizontal="center" vertical="top"/>
    </xf>
    <xf numFmtId="165" fontId="13" fillId="3" borderId="1" xfId="1" applyNumberFormat="1" applyFont="1" applyFill="1" applyBorder="1" applyAlignment="1">
      <alignment horizontal="center" vertical="top"/>
    </xf>
    <xf numFmtId="0" fontId="13" fillId="3" borderId="0" xfId="0" applyFont="1" applyFill="1" applyAlignment="1">
      <alignment horizontal="center" vertical="top"/>
    </xf>
    <xf numFmtId="0" fontId="13" fillId="3" borderId="4" xfId="0" applyFont="1" applyFill="1" applyBorder="1" applyAlignment="1">
      <alignment horizontal="center" vertical="top"/>
    </xf>
    <xf numFmtId="0" fontId="13" fillId="3" borderId="8" xfId="0" applyFont="1" applyFill="1" applyBorder="1" applyAlignment="1">
      <alignment horizontal="center" vertical="top" wrapText="1"/>
    </xf>
    <xf numFmtId="166" fontId="7" fillId="3" borderId="7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4" fillId="0" borderId="5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/>
    </xf>
    <xf numFmtId="166" fontId="5" fillId="0" borderId="0" xfId="1" applyNumberFormat="1" applyFont="1" applyBorder="1" applyAlignment="1">
      <alignment horizontal="right" vertical="top"/>
    </xf>
    <xf numFmtId="0" fontId="13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 wrapText="1"/>
    </xf>
    <xf numFmtId="3" fontId="7" fillId="0" borderId="0" xfId="0" applyNumberFormat="1" applyFont="1" applyFill="1" applyAlignment="1">
      <alignment vertical="top"/>
    </xf>
    <xf numFmtId="1" fontId="5" fillId="3" borderId="1" xfId="1" applyNumberFormat="1" applyFont="1" applyFill="1" applyBorder="1" applyAlignment="1">
      <alignment horizontal="right" vertical="top"/>
    </xf>
    <xf numFmtId="165" fontId="5" fillId="3" borderId="1" xfId="1" applyNumberFormat="1" applyFont="1" applyFill="1" applyBorder="1" applyAlignment="1">
      <alignment horizontal="right" vertical="top"/>
    </xf>
    <xf numFmtId="165" fontId="7" fillId="0" borderId="0" xfId="1" applyNumberFormat="1" applyFont="1" applyAlignment="1">
      <alignment vertical="top"/>
    </xf>
    <xf numFmtId="0" fontId="13" fillId="0" borderId="0" xfId="2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11" fillId="4" borderId="0" xfId="3" applyFont="1" applyFill="1" applyBorder="1" applyAlignment="1">
      <alignment horizontal="left" vertical="top" wrapText="1"/>
    </xf>
    <xf numFmtId="0" fontId="11" fillId="0" borderId="0" xfId="3" applyFont="1" applyFill="1" applyBorder="1" applyAlignment="1">
      <alignment horizontal="left" vertical="top" wrapText="1"/>
    </xf>
    <xf numFmtId="0" fontId="13" fillId="0" borderId="0" xfId="2" applyFont="1" applyFill="1" applyBorder="1" applyAlignment="1">
      <alignment vertical="top"/>
    </xf>
    <xf numFmtId="0" fontId="13" fillId="0" borderId="0" xfId="2" applyFont="1" applyBorder="1" applyAlignment="1">
      <alignment vertical="top" wrapText="1"/>
    </xf>
    <xf numFmtId="0" fontId="7" fillId="0" borderId="19" xfId="0" applyFont="1" applyFill="1" applyBorder="1" applyAlignment="1">
      <alignment vertical="top" wrapText="1"/>
    </xf>
    <xf numFmtId="0" fontId="13" fillId="6" borderId="0" xfId="0" applyFont="1" applyFill="1" applyAlignment="1">
      <alignment vertical="top"/>
    </xf>
    <xf numFmtId="0" fontId="13" fillId="6" borderId="1" xfId="0" applyFont="1" applyFill="1" applyBorder="1" applyAlignment="1">
      <alignment horizontal="center" vertical="top"/>
    </xf>
    <xf numFmtId="165" fontId="13" fillId="6" borderId="1" xfId="1" applyNumberFormat="1" applyFont="1" applyFill="1" applyBorder="1" applyAlignment="1">
      <alignment horizontal="center" vertical="top"/>
    </xf>
    <xf numFmtId="0" fontId="13" fillId="6" borderId="0" xfId="0" applyFont="1" applyFill="1" applyAlignment="1">
      <alignment horizontal="center" vertical="top"/>
    </xf>
    <xf numFmtId="0" fontId="13" fillId="6" borderId="4" xfId="0" applyFont="1" applyFill="1" applyBorder="1" applyAlignment="1">
      <alignment horizontal="center" vertical="top"/>
    </xf>
    <xf numFmtId="0" fontId="13" fillId="6" borderId="8" xfId="0" applyFont="1" applyFill="1" applyBorder="1" applyAlignment="1">
      <alignment horizontal="center" vertical="top" wrapText="1"/>
    </xf>
    <xf numFmtId="0" fontId="13" fillId="7" borderId="0" xfId="0" applyFont="1" applyFill="1" applyAlignment="1">
      <alignment vertical="top"/>
    </xf>
    <xf numFmtId="0" fontId="13" fillId="7" borderId="1" xfId="0" applyFont="1" applyFill="1" applyBorder="1" applyAlignment="1">
      <alignment horizontal="center" vertical="top"/>
    </xf>
    <xf numFmtId="165" fontId="13" fillId="7" borderId="1" xfId="1" applyNumberFormat="1" applyFont="1" applyFill="1" applyBorder="1" applyAlignment="1">
      <alignment horizontal="center" vertical="top"/>
    </xf>
    <xf numFmtId="0" fontId="13" fillId="7" borderId="0" xfId="0" applyFont="1" applyFill="1" applyAlignment="1">
      <alignment horizontal="center" vertical="top"/>
    </xf>
    <xf numFmtId="0" fontId="13" fillId="7" borderId="4" xfId="0" applyFont="1" applyFill="1" applyBorder="1" applyAlignment="1">
      <alignment horizontal="center" vertical="top"/>
    </xf>
    <xf numFmtId="0" fontId="13" fillId="7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7" borderId="19" xfId="0" applyFont="1" applyFill="1" applyBorder="1" applyAlignment="1">
      <alignment horizontal="left" vertical="top"/>
    </xf>
    <xf numFmtId="0" fontId="5" fillId="7" borderId="21" xfId="0" applyFont="1" applyFill="1" applyBorder="1" applyAlignment="1">
      <alignment horizontal="left" vertical="top" wrapText="1"/>
    </xf>
    <xf numFmtId="0" fontId="5" fillId="7" borderId="21" xfId="0" applyFont="1" applyFill="1" applyBorder="1" applyAlignment="1">
      <alignment horizontal="center" vertical="top" wrapText="1"/>
    </xf>
    <xf numFmtId="0" fontId="5" fillId="7" borderId="17" xfId="0" applyFont="1" applyFill="1" applyBorder="1" applyAlignment="1">
      <alignment horizontal="center" vertical="top" wrapText="1"/>
    </xf>
    <xf numFmtId="165" fontId="5" fillId="7" borderId="17" xfId="1" applyNumberFormat="1" applyFont="1" applyFill="1" applyBorder="1" applyAlignment="1">
      <alignment horizontal="center" vertical="top" wrapText="1"/>
    </xf>
    <xf numFmtId="0" fontId="5" fillId="7" borderId="17" xfId="0" applyFont="1" applyFill="1" applyBorder="1" applyAlignment="1">
      <alignment horizontal="center" vertical="top"/>
    </xf>
    <xf numFmtId="0" fontId="11" fillId="7" borderId="17" xfId="0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left" vertical="top"/>
    </xf>
    <xf numFmtId="0" fontId="5" fillId="7" borderId="22" xfId="0" applyFont="1" applyFill="1" applyBorder="1" applyAlignment="1">
      <alignment horizontal="left" vertical="top"/>
    </xf>
    <xf numFmtId="3" fontId="5" fillId="7" borderId="22" xfId="0" applyNumberFormat="1" applyFont="1" applyFill="1" applyBorder="1" applyAlignment="1">
      <alignment vertical="top"/>
    </xf>
    <xf numFmtId="0" fontId="5" fillId="7" borderId="16" xfId="0" applyFont="1" applyFill="1" applyBorder="1" applyAlignment="1">
      <alignment horizontal="left" vertical="top" wrapText="1"/>
    </xf>
    <xf numFmtId="3" fontId="5" fillId="7" borderId="16" xfId="0" applyNumberFormat="1" applyFont="1" applyFill="1" applyBorder="1" applyAlignment="1">
      <alignment vertical="top"/>
    </xf>
    <xf numFmtId="165" fontId="5" fillId="7" borderId="16" xfId="1" applyNumberFormat="1" applyFont="1" applyFill="1" applyBorder="1" applyAlignment="1">
      <alignment vertical="top"/>
    </xf>
    <xf numFmtId="165" fontId="6" fillId="7" borderId="16" xfId="1" applyNumberFormat="1" applyFont="1" applyFill="1" applyBorder="1" applyAlignment="1">
      <alignment vertical="top"/>
    </xf>
    <xf numFmtId="0" fontId="8" fillId="7" borderId="16" xfId="0" applyFont="1" applyFill="1" applyBorder="1" applyAlignment="1">
      <alignment vertical="top" wrapText="1"/>
    </xf>
    <xf numFmtId="0" fontId="11" fillId="7" borderId="16" xfId="0" applyFont="1" applyFill="1" applyBorder="1" applyAlignment="1">
      <alignment horizontal="center" vertical="top"/>
    </xf>
    <xf numFmtId="3" fontId="5" fillId="7" borderId="22" xfId="0" applyNumberFormat="1" applyFont="1" applyFill="1" applyBorder="1" applyAlignment="1">
      <alignment horizontal="right" vertical="top" wrapText="1"/>
    </xf>
    <xf numFmtId="3" fontId="5" fillId="7" borderId="16" xfId="0" applyNumberFormat="1" applyFont="1" applyFill="1" applyBorder="1" applyAlignment="1">
      <alignment horizontal="left" vertical="top" wrapText="1"/>
    </xf>
    <xf numFmtId="3" fontId="5" fillId="7" borderId="16" xfId="0" applyNumberFormat="1" applyFont="1" applyFill="1" applyBorder="1" applyAlignment="1">
      <alignment horizontal="right" vertical="top" wrapText="1"/>
    </xf>
    <xf numFmtId="0" fontId="13" fillId="7" borderId="20" xfId="0" applyFont="1" applyFill="1" applyBorder="1" applyAlignment="1">
      <alignment horizontal="left" vertical="top"/>
    </xf>
    <xf numFmtId="3" fontId="11" fillId="7" borderId="22" xfId="0" applyNumberFormat="1" applyFont="1" applyFill="1" applyBorder="1" applyAlignment="1">
      <alignment vertical="top"/>
    </xf>
    <xf numFmtId="3" fontId="11" fillId="7" borderId="16" xfId="0" applyNumberFormat="1" applyFont="1" applyFill="1" applyBorder="1" applyAlignment="1">
      <alignment horizontal="left" vertical="top" wrapText="1"/>
    </xf>
    <xf numFmtId="3" fontId="11" fillId="7" borderId="16" xfId="0" applyNumberFormat="1" applyFont="1" applyFill="1" applyBorder="1" applyAlignment="1">
      <alignment vertical="top"/>
    </xf>
    <xf numFmtId="165" fontId="11" fillId="7" borderId="16" xfId="1" applyNumberFormat="1" applyFont="1" applyFill="1" applyBorder="1" applyAlignment="1">
      <alignment vertical="top"/>
    </xf>
    <xf numFmtId="165" fontId="18" fillId="7" borderId="16" xfId="1" applyNumberFormat="1" applyFont="1" applyFill="1" applyBorder="1" applyAlignment="1">
      <alignment vertical="top"/>
    </xf>
    <xf numFmtId="0" fontId="12" fillId="7" borderId="16" xfId="0" applyFont="1" applyFill="1" applyBorder="1" applyAlignment="1">
      <alignment vertical="top" wrapText="1"/>
    </xf>
    <xf numFmtId="3" fontId="16" fillId="7" borderId="22" xfId="0" applyNumberFormat="1" applyFont="1" applyFill="1" applyBorder="1" applyAlignment="1">
      <alignment vertical="top"/>
    </xf>
    <xf numFmtId="3" fontId="16" fillId="7" borderId="16" xfId="0" applyNumberFormat="1" applyFont="1" applyFill="1" applyBorder="1" applyAlignment="1">
      <alignment horizontal="left" vertical="top" wrapText="1"/>
    </xf>
    <xf numFmtId="3" fontId="16" fillId="7" borderId="16" xfId="0" applyNumberFormat="1" applyFont="1" applyFill="1" applyBorder="1" applyAlignment="1">
      <alignment vertical="top"/>
    </xf>
    <xf numFmtId="165" fontId="16" fillId="7" borderId="16" xfId="1" applyNumberFormat="1" applyFont="1" applyFill="1" applyBorder="1" applyAlignment="1">
      <alignment vertical="top"/>
    </xf>
    <xf numFmtId="165" fontId="17" fillId="7" borderId="16" xfId="1" applyNumberFormat="1" applyFont="1" applyFill="1" applyBorder="1" applyAlignment="1">
      <alignment vertical="top"/>
    </xf>
    <xf numFmtId="0" fontId="16" fillId="7" borderId="16" xfId="0" applyFont="1" applyFill="1" applyBorder="1" applyAlignment="1">
      <alignment vertical="top" wrapText="1"/>
    </xf>
    <xf numFmtId="0" fontId="5" fillId="7" borderId="22" xfId="0" applyFont="1" applyFill="1" applyBorder="1" applyAlignment="1">
      <alignment vertical="top"/>
    </xf>
    <xf numFmtId="3" fontId="7" fillId="7" borderId="22" xfId="0" applyNumberFormat="1" applyFont="1" applyFill="1" applyBorder="1" applyAlignment="1">
      <alignment vertical="top" wrapText="1"/>
    </xf>
    <xf numFmtId="3" fontId="7" fillId="7" borderId="16" xfId="0" applyNumberFormat="1" applyFont="1" applyFill="1" applyBorder="1" applyAlignment="1">
      <alignment horizontal="left" vertical="top" wrapText="1"/>
    </xf>
    <xf numFmtId="165" fontId="7" fillId="7" borderId="16" xfId="1" applyNumberFormat="1" applyFont="1" applyFill="1" applyBorder="1" applyAlignment="1">
      <alignment vertical="top" wrapText="1"/>
    </xf>
    <xf numFmtId="0" fontId="9" fillId="7" borderId="16" xfId="0" applyFont="1" applyFill="1" applyBorder="1" applyAlignment="1">
      <alignment horizontal="center" vertical="top"/>
    </xf>
    <xf numFmtId="0" fontId="5" fillId="7" borderId="22" xfId="0" applyFont="1" applyFill="1" applyBorder="1" applyAlignment="1">
      <alignment vertical="top" wrapText="1"/>
    </xf>
    <xf numFmtId="0" fontId="5" fillId="7" borderId="16" xfId="0" applyFont="1" applyFill="1" applyBorder="1" applyAlignment="1">
      <alignment vertical="top"/>
    </xf>
    <xf numFmtId="0" fontId="11" fillId="7" borderId="2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vertical="top" wrapText="1"/>
    </xf>
    <xf numFmtId="3" fontId="7" fillId="0" borderId="26" xfId="0" applyNumberFormat="1" applyFont="1" applyFill="1" applyBorder="1" applyAlignment="1">
      <alignment vertical="top"/>
    </xf>
    <xf numFmtId="3" fontId="7" fillId="0" borderId="27" xfId="0" applyNumberFormat="1" applyFont="1" applyFill="1" applyBorder="1" applyAlignment="1">
      <alignment horizontal="left" vertical="top" wrapText="1"/>
    </xf>
    <xf numFmtId="3" fontId="7" fillId="0" borderId="27" xfId="0" applyNumberFormat="1" applyFont="1" applyFill="1" applyBorder="1" applyAlignment="1">
      <alignment vertical="top"/>
    </xf>
    <xf numFmtId="165" fontId="5" fillId="0" borderId="27" xfId="1" applyNumberFormat="1" applyFont="1" applyBorder="1" applyAlignment="1">
      <alignment vertical="top"/>
    </xf>
    <xf numFmtId="165" fontId="6" fillId="0" borderId="27" xfId="1" applyNumberFormat="1" applyFont="1" applyBorder="1" applyAlignment="1">
      <alignment vertical="top"/>
    </xf>
    <xf numFmtId="0" fontId="8" fillId="0" borderId="27" xfId="0" applyFont="1" applyBorder="1" applyAlignment="1">
      <alignment vertical="top" wrapText="1"/>
    </xf>
    <xf numFmtId="0" fontId="9" fillId="0" borderId="27" xfId="0" applyFont="1" applyFill="1" applyBorder="1" applyAlignment="1">
      <alignment horizontal="center" vertical="top"/>
    </xf>
    <xf numFmtId="0" fontId="5" fillId="0" borderId="0" xfId="4" applyFont="1" applyAlignment="1">
      <alignment horizontal="center" vertical="top"/>
    </xf>
    <xf numFmtId="165" fontId="18" fillId="0" borderId="16" xfId="1" applyNumberFormat="1" applyFont="1" applyFill="1" applyBorder="1" applyAlignment="1">
      <alignment vertical="top"/>
    </xf>
    <xf numFmtId="0" fontId="9" fillId="0" borderId="16" xfId="0" applyFont="1" applyFill="1" applyBorder="1" applyAlignment="1">
      <alignment vertical="top" wrapText="1"/>
    </xf>
    <xf numFmtId="0" fontId="7" fillId="0" borderId="10" xfId="0" applyFont="1" applyFill="1" applyBorder="1" applyAlignment="1">
      <alignment horizontal="center" vertical="top"/>
    </xf>
    <xf numFmtId="165" fontId="5" fillId="0" borderId="16" xfId="1" applyNumberFormat="1" applyFont="1" applyFill="1" applyBorder="1" applyAlignment="1">
      <alignment vertical="top"/>
    </xf>
    <xf numFmtId="0" fontId="8" fillId="0" borderId="16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14" fillId="0" borderId="0" xfId="2" applyFont="1" applyFill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41" fontId="14" fillId="0" borderId="1" xfId="0" applyNumberFormat="1" applyFont="1" applyBorder="1" applyAlignment="1">
      <alignment horizontal="center" vertical="top"/>
    </xf>
    <xf numFmtId="41" fontId="14" fillId="0" borderId="1" xfId="1" applyNumberFormat="1" applyFont="1" applyBorder="1" applyAlignment="1">
      <alignment horizontal="right" vertical="top"/>
    </xf>
    <xf numFmtId="41" fontId="13" fillId="3" borderId="1" xfId="1" applyNumberFormat="1" applyFont="1" applyFill="1" applyBorder="1" applyAlignment="1">
      <alignment horizontal="center" vertical="top"/>
    </xf>
    <xf numFmtId="41" fontId="14" fillId="0" borderId="2" xfId="1" applyNumberFormat="1" applyFont="1" applyFill="1" applyBorder="1" applyAlignment="1">
      <alignment horizontal="center" vertical="top"/>
    </xf>
    <xf numFmtId="41" fontId="14" fillId="0" borderId="0" xfId="1" applyNumberFormat="1" applyFont="1" applyFill="1" applyAlignment="1">
      <alignment horizontal="right" vertical="top"/>
    </xf>
    <xf numFmtId="41" fontId="14" fillId="0" borderId="2" xfId="1" applyNumberFormat="1" applyFont="1" applyFill="1" applyBorder="1" applyAlignment="1">
      <alignment horizontal="right" vertical="top"/>
    </xf>
    <xf numFmtId="41" fontId="13" fillId="3" borderId="1" xfId="1" applyNumberFormat="1" applyFont="1" applyFill="1" applyBorder="1" applyAlignment="1">
      <alignment horizontal="right" vertical="top"/>
    </xf>
    <xf numFmtId="41" fontId="13" fillId="6" borderId="1" xfId="1" applyNumberFormat="1" applyFont="1" applyFill="1" applyBorder="1" applyAlignment="1">
      <alignment horizontal="center" vertical="top"/>
    </xf>
    <xf numFmtId="41" fontId="13" fillId="0" borderId="0" xfId="1" applyNumberFormat="1" applyFont="1" applyFill="1" applyBorder="1" applyAlignment="1">
      <alignment horizontal="center" vertical="top"/>
    </xf>
    <xf numFmtId="41" fontId="13" fillId="7" borderId="1" xfId="1" applyNumberFormat="1" applyFont="1" applyFill="1" applyBorder="1" applyAlignment="1">
      <alignment horizontal="center" vertical="top"/>
    </xf>
    <xf numFmtId="0" fontId="13" fillId="8" borderId="28" xfId="2" applyFont="1" applyFill="1" applyBorder="1" applyAlignment="1">
      <alignment horizontal="center" vertical="center"/>
    </xf>
    <xf numFmtId="0" fontId="13" fillId="8" borderId="29" xfId="2" applyFont="1" applyFill="1" applyBorder="1" applyAlignment="1">
      <alignment horizontal="center" vertical="center"/>
    </xf>
    <xf numFmtId="0" fontId="13" fillId="8" borderId="30" xfId="2" applyFont="1" applyFill="1" applyBorder="1" applyAlignment="1">
      <alignment horizontal="center" vertical="center"/>
    </xf>
    <xf numFmtId="0" fontId="14" fillId="0" borderId="0" xfId="2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/>
    </xf>
    <xf numFmtId="0" fontId="5" fillId="0" borderId="0" xfId="4" applyFont="1" applyAlignment="1">
      <alignment horizontal="center" vertical="top"/>
    </xf>
    <xf numFmtId="0" fontId="13" fillId="3" borderId="3" xfId="0" applyFont="1" applyFill="1" applyBorder="1" applyAlignment="1">
      <alignment horizontal="center" vertical="top" wrapText="1"/>
    </xf>
    <xf numFmtId="0" fontId="13" fillId="3" borderId="11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/>
    </xf>
    <xf numFmtId="0" fontId="13" fillId="3" borderId="11" xfId="0" applyFont="1" applyFill="1" applyBorder="1" applyAlignment="1">
      <alignment horizontal="center" vertical="top"/>
    </xf>
    <xf numFmtId="0" fontId="13" fillId="3" borderId="4" xfId="0" applyFont="1" applyFill="1" applyBorder="1" applyAlignment="1">
      <alignment horizontal="center" vertical="top" wrapText="1"/>
    </xf>
    <xf numFmtId="0" fontId="13" fillId="3" borderId="8" xfId="0" applyFont="1" applyFill="1" applyBorder="1" applyAlignment="1">
      <alignment horizontal="center" vertical="top" wrapText="1"/>
    </xf>
    <xf numFmtId="0" fontId="13" fillId="6" borderId="3" xfId="0" applyFont="1" applyFill="1" applyBorder="1" applyAlignment="1">
      <alignment horizontal="center" vertical="top" wrapText="1"/>
    </xf>
    <xf numFmtId="0" fontId="13" fillId="6" borderId="11" xfId="0" applyFont="1" applyFill="1" applyBorder="1" applyAlignment="1">
      <alignment horizontal="center" vertical="top" wrapText="1"/>
    </xf>
    <xf numFmtId="0" fontId="13" fillId="6" borderId="3" xfId="0" applyFont="1" applyFill="1" applyBorder="1" applyAlignment="1">
      <alignment horizontal="center" vertical="top"/>
    </xf>
    <xf numFmtId="0" fontId="13" fillId="6" borderId="11" xfId="0" applyFont="1" applyFill="1" applyBorder="1" applyAlignment="1">
      <alignment horizontal="center" vertical="top"/>
    </xf>
    <xf numFmtId="0" fontId="13" fillId="6" borderId="4" xfId="0" applyFont="1" applyFill="1" applyBorder="1" applyAlignment="1">
      <alignment horizontal="center" vertical="top" wrapText="1"/>
    </xf>
    <xf numFmtId="0" fontId="13" fillId="6" borderId="8" xfId="0" applyFont="1" applyFill="1" applyBorder="1" applyAlignment="1">
      <alignment horizontal="center" vertical="top" wrapText="1"/>
    </xf>
    <xf numFmtId="0" fontId="13" fillId="7" borderId="3" xfId="0" applyFont="1" applyFill="1" applyBorder="1" applyAlignment="1">
      <alignment horizontal="center" vertical="top" wrapText="1"/>
    </xf>
    <xf numFmtId="0" fontId="13" fillId="7" borderId="11" xfId="0" applyFont="1" applyFill="1" applyBorder="1" applyAlignment="1">
      <alignment horizontal="center" vertical="top" wrapText="1"/>
    </xf>
    <xf numFmtId="0" fontId="13" fillId="7" borderId="3" xfId="0" applyFont="1" applyFill="1" applyBorder="1" applyAlignment="1">
      <alignment horizontal="center" vertical="top"/>
    </xf>
    <xf numFmtId="0" fontId="13" fillId="7" borderId="11" xfId="0" applyFont="1" applyFill="1" applyBorder="1" applyAlignment="1">
      <alignment horizontal="center" vertical="top"/>
    </xf>
    <xf numFmtId="0" fontId="13" fillId="7" borderId="4" xfId="0" applyFont="1" applyFill="1" applyBorder="1" applyAlignment="1">
      <alignment horizontal="center" vertical="top" wrapText="1"/>
    </xf>
    <xf numFmtId="0" fontId="13" fillId="7" borderId="8" xfId="0" applyFont="1" applyFill="1" applyBorder="1" applyAlignment="1">
      <alignment horizontal="center" vertical="top" wrapText="1"/>
    </xf>
  </cellXfs>
  <cellStyles count="11">
    <cellStyle name="Comma" xfId="1" builtinId="3"/>
    <cellStyle name="Comma 2" xfId="6"/>
    <cellStyle name="Comma 2 2" xfId="9"/>
    <cellStyle name="Comma 2 3" xfId="7"/>
    <cellStyle name="Comma 3" xfId="10"/>
    <cellStyle name="Comma 4" xfId="8"/>
    <cellStyle name="Normal" xfId="0" builtinId="0"/>
    <cellStyle name="Normal 2" xfId="3"/>
    <cellStyle name="Normal 3" xfId="2"/>
    <cellStyle name="Normal 3 2" xfId="4"/>
    <cellStyle name="ปกติ_01 เหนือบน 1 (2เมย52)" xfId="5"/>
  </cellStyles>
  <dxfs count="0"/>
  <tableStyles count="0" defaultTableStyle="TableStyleMedium9" defaultPivotStyle="PivotStyleLight16"/>
  <colors>
    <mruColors>
      <color rgb="FFCCFF99"/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XFD21"/>
  <sheetViews>
    <sheetView view="pageBreakPreview" zoomScaleSheetLayoutView="100" workbookViewId="0">
      <selection activeCell="A2" sqref="A2:XFD2"/>
    </sheetView>
  </sheetViews>
  <sheetFormatPr defaultRowHeight="12.75"/>
  <cols>
    <col min="1" max="1" width="14.625" style="109" customWidth="1"/>
    <col min="2" max="2" width="60.375" style="109" customWidth="1"/>
    <col min="3" max="3" width="10" style="109" bestFit="1" customWidth="1"/>
    <col min="4" max="4" width="1.875" style="110" bestFit="1" customWidth="1"/>
    <col min="5" max="5" width="22.125" style="109" bestFit="1" customWidth="1"/>
    <col min="6" max="7" width="9" style="109"/>
    <col min="8" max="8" width="12.875" style="109" customWidth="1"/>
    <col min="9" max="9" width="0" style="109" hidden="1" customWidth="1"/>
    <col min="10" max="10" width="13" style="109" customWidth="1"/>
    <col min="11" max="11" width="11.875" style="109" customWidth="1"/>
    <col min="12" max="12" width="12" style="109" customWidth="1"/>
    <col min="13" max="16384" width="9" style="109"/>
  </cols>
  <sheetData>
    <row r="1" spans="1:14 16384:16384" ht="13.5" thickBot="1"/>
    <row r="2" spans="1:14 16384:16384" s="261" customFormat="1" ht="35.25" customHeight="1" thickBot="1">
      <c r="A2" s="272" t="s">
        <v>188</v>
      </c>
      <c r="B2" s="273"/>
      <c r="C2" s="273"/>
      <c r="D2" s="273"/>
      <c r="E2" s="274"/>
    </row>
    <row r="3" spans="1:14 16384:16384" ht="16.5" customHeight="1"/>
    <row r="4" spans="1:14 16384:16384" ht="23.25" customHeight="1">
      <c r="A4" s="107" t="s">
        <v>155</v>
      </c>
      <c r="B4" s="108" t="s">
        <v>189</v>
      </c>
    </row>
    <row r="5" spans="1:14 16384:16384" ht="98.25" customHeight="1">
      <c r="A5" s="107" t="s">
        <v>156</v>
      </c>
      <c r="B5" s="275" t="s">
        <v>197</v>
      </c>
      <c r="C5" s="275"/>
      <c r="D5" s="275"/>
      <c r="E5" s="275"/>
      <c r="G5" s="111"/>
      <c r="H5" s="112"/>
      <c r="I5" s="112"/>
      <c r="J5" s="112"/>
      <c r="K5" s="112"/>
      <c r="L5" s="112"/>
      <c r="M5" s="112"/>
      <c r="N5" s="112"/>
    </row>
    <row r="6" spans="1:14 16384:16384" ht="20.100000000000001" customHeight="1">
      <c r="A6" s="107" t="s">
        <v>228</v>
      </c>
    </row>
    <row r="7" spans="1:14 16384:16384" s="107" customFormat="1" ht="20.100000000000001" customHeight="1">
      <c r="A7" s="113" t="s">
        <v>221</v>
      </c>
      <c r="B7" s="181" t="s">
        <v>190</v>
      </c>
      <c r="C7" s="109" t="s">
        <v>157</v>
      </c>
      <c r="D7" s="110">
        <v>3</v>
      </c>
      <c r="E7" s="109" t="s">
        <v>158</v>
      </c>
      <c r="XFD7" s="107">
        <f>SUM(D7:XFC7)</f>
        <v>3</v>
      </c>
    </row>
    <row r="8" spans="1:14 16384:16384" s="115" customFormat="1" ht="20.100000000000001" customHeight="1">
      <c r="A8" s="260"/>
      <c r="B8" s="148" t="s">
        <v>198</v>
      </c>
      <c r="D8" s="116"/>
    </row>
    <row r="9" spans="1:14 16384:16384" s="115" customFormat="1" ht="20.100000000000001" customHeight="1">
      <c r="A9" s="114"/>
      <c r="B9" s="180" t="s">
        <v>199</v>
      </c>
      <c r="D9" s="116"/>
    </row>
    <row r="10" spans="1:14 16384:16384" s="115" customFormat="1" ht="20.100000000000001" customHeight="1">
      <c r="A10" s="114"/>
      <c r="B10" s="148" t="s">
        <v>200</v>
      </c>
      <c r="D10" s="116"/>
    </row>
    <row r="11" spans="1:14 16384:16384" s="183" customFormat="1" ht="20.100000000000001" customHeight="1">
      <c r="A11" s="179" t="s">
        <v>222</v>
      </c>
      <c r="B11" s="182" t="s">
        <v>191</v>
      </c>
      <c r="C11" s="115" t="s">
        <v>157</v>
      </c>
      <c r="D11" s="116">
        <v>3</v>
      </c>
      <c r="E11" s="115" t="s">
        <v>158</v>
      </c>
      <c r="XFD11" s="183">
        <f>SUM(D11:XFC11)</f>
        <v>3</v>
      </c>
    </row>
    <row r="12" spans="1:14 16384:16384" s="115" customFormat="1" ht="20.100000000000001" customHeight="1">
      <c r="A12" s="114"/>
      <c r="B12" s="180" t="s">
        <v>201</v>
      </c>
      <c r="D12" s="116"/>
    </row>
    <row r="13" spans="1:14 16384:16384" s="115" customFormat="1" ht="20.100000000000001" customHeight="1">
      <c r="A13" s="114"/>
      <c r="B13" s="180" t="s">
        <v>202</v>
      </c>
      <c r="D13" s="116"/>
    </row>
    <row r="14" spans="1:14 16384:16384" s="115" customFormat="1" ht="20.100000000000001" customHeight="1">
      <c r="A14" s="114"/>
      <c r="B14" s="180" t="s">
        <v>203</v>
      </c>
      <c r="D14" s="116"/>
    </row>
    <row r="15" spans="1:14 16384:16384" s="183" customFormat="1" ht="20.100000000000001" customHeight="1">
      <c r="A15" s="179" t="s">
        <v>223</v>
      </c>
      <c r="B15" s="182" t="s">
        <v>192</v>
      </c>
      <c r="C15" s="115" t="s">
        <v>157</v>
      </c>
      <c r="D15" s="116">
        <v>1</v>
      </c>
      <c r="E15" s="115" t="s">
        <v>158</v>
      </c>
      <c r="XFD15" s="183">
        <f>SUM(D15:XFC15)</f>
        <v>1</v>
      </c>
    </row>
    <row r="16" spans="1:14 16384:16384" s="115" customFormat="1" ht="20.100000000000001" customHeight="1">
      <c r="A16" s="114"/>
      <c r="B16" s="149" t="s">
        <v>204</v>
      </c>
      <c r="D16" s="116"/>
    </row>
    <row r="17" spans="1:5 16384:16384" s="183" customFormat="1" ht="20.100000000000001" customHeight="1">
      <c r="A17" s="179" t="s">
        <v>224</v>
      </c>
      <c r="B17" s="182" t="s">
        <v>193</v>
      </c>
      <c r="C17" s="109" t="s">
        <v>157</v>
      </c>
      <c r="D17" s="110">
        <v>1</v>
      </c>
      <c r="E17" s="109" t="s">
        <v>158</v>
      </c>
      <c r="XFD17" s="183">
        <f>SUM(D17:XFC17)</f>
        <v>1</v>
      </c>
    </row>
    <row r="18" spans="1:5 16384:16384" s="115" customFormat="1" ht="20.100000000000001" customHeight="1">
      <c r="A18" s="114"/>
      <c r="B18" s="148" t="s">
        <v>205</v>
      </c>
      <c r="D18" s="116"/>
    </row>
    <row r="19" spans="1:5 16384:16384" s="107" customFormat="1" ht="20.100000000000001" customHeight="1">
      <c r="A19" s="113" t="s">
        <v>225</v>
      </c>
      <c r="B19" s="181" t="s">
        <v>194</v>
      </c>
    </row>
    <row r="20" spans="1:5 16384:16384" s="107" customFormat="1" ht="20.100000000000001" customHeight="1">
      <c r="A20" s="113" t="s">
        <v>226</v>
      </c>
      <c r="B20" s="107" t="s">
        <v>195</v>
      </c>
      <c r="D20" s="106"/>
    </row>
    <row r="21" spans="1:5 16384:16384" s="107" customFormat="1" ht="20.100000000000001" customHeight="1">
      <c r="A21" s="113" t="s">
        <v>227</v>
      </c>
      <c r="B21" s="184" t="s">
        <v>196</v>
      </c>
      <c r="D21" s="106"/>
      <c r="XFD21" s="107">
        <f>SUM(D21:XFC21)</f>
        <v>0</v>
      </c>
    </row>
  </sheetData>
  <mergeCells count="2">
    <mergeCell ref="A2:E2"/>
    <mergeCell ref="B5:E5"/>
  </mergeCells>
  <printOptions horizontalCentered="1"/>
  <pageMargins left="0.43307086614173229" right="0.39370078740157483" top="0.86614173228346458" bottom="0.51181102362204722" header="0.43307086614173229" footer="0.27559055118110237"/>
  <pageSetup orientation="landscape" r:id="rId1"/>
  <headerFooter alignWithMargins="0">
    <oddFooter>&amp;R&amp;10จ.สมุทรสาคร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29"/>
  <sheetViews>
    <sheetView view="pageBreakPreview" topLeftCell="A9" zoomScaleSheetLayoutView="100" workbookViewId="0">
      <selection activeCell="A17" sqref="A17:XFD17"/>
    </sheetView>
  </sheetViews>
  <sheetFormatPr defaultRowHeight="12.75"/>
  <cols>
    <col min="1" max="1" width="6" style="10" customWidth="1"/>
    <col min="2" max="2" width="35.125" style="10" customWidth="1"/>
    <col min="3" max="3" width="9.125" style="10" customWidth="1"/>
    <col min="4" max="4" width="13.375" style="10" customWidth="1"/>
    <col min="5" max="5" width="8.5" style="10" customWidth="1"/>
    <col min="6" max="6" width="14.875" style="10" customWidth="1"/>
    <col min="7" max="7" width="8.375" style="10" customWidth="1"/>
    <col min="8" max="8" width="13.625" style="10" customWidth="1"/>
    <col min="9" max="9" width="7.75" style="10" customWidth="1"/>
    <col min="10" max="10" width="12.5" style="10" customWidth="1"/>
    <col min="11" max="11" width="2.625" style="10" bestFit="1" customWidth="1"/>
    <col min="12" max="12" width="11" style="10" bestFit="1" customWidth="1"/>
    <col min="13" max="16384" width="9" style="10"/>
  </cols>
  <sheetData>
    <row r="1" spans="1:12" ht="27.75" customHeight="1">
      <c r="A1" s="277" t="s">
        <v>160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2" ht="16.5" customHeight="1">
      <c r="A2" s="253"/>
      <c r="B2" s="253"/>
      <c r="C2" s="253"/>
      <c r="D2" s="253"/>
      <c r="E2" s="253"/>
      <c r="F2" s="253"/>
      <c r="G2" s="253"/>
      <c r="H2" s="253"/>
      <c r="I2" s="253"/>
      <c r="J2" s="253"/>
    </row>
    <row r="3" spans="1:12" s="161" customFormat="1" ht="34.5" customHeight="1">
      <c r="A3" s="278" t="s">
        <v>2</v>
      </c>
      <c r="B3" s="280" t="s">
        <v>3</v>
      </c>
      <c r="C3" s="282" t="s">
        <v>49</v>
      </c>
      <c r="D3" s="283"/>
      <c r="E3" s="282" t="s">
        <v>50</v>
      </c>
      <c r="F3" s="283"/>
      <c r="G3" s="282" t="s">
        <v>51</v>
      </c>
      <c r="H3" s="283"/>
      <c r="I3" s="282" t="s">
        <v>52</v>
      </c>
      <c r="J3" s="283"/>
    </row>
    <row r="4" spans="1:12" s="164" customFormat="1" ht="21.75" customHeight="1">
      <c r="A4" s="279"/>
      <c r="B4" s="281"/>
      <c r="C4" s="162" t="s">
        <v>4</v>
      </c>
      <c r="D4" s="163" t="s">
        <v>5</v>
      </c>
      <c r="E4" s="162" t="s">
        <v>4</v>
      </c>
      <c r="F4" s="163" t="s">
        <v>5</v>
      </c>
      <c r="G4" s="162" t="s">
        <v>4</v>
      </c>
      <c r="H4" s="162" t="s">
        <v>5</v>
      </c>
      <c r="I4" s="162" t="s">
        <v>4</v>
      </c>
      <c r="J4" s="163" t="s">
        <v>5</v>
      </c>
    </row>
    <row r="5" spans="1:12" ht="41.25" customHeight="1">
      <c r="A5" s="3">
        <v>1</v>
      </c>
      <c r="B5" s="1" t="s">
        <v>53</v>
      </c>
      <c r="C5" s="262">
        <f>COUNTIFS(รายละเอียดโครงการ!$B$5:$B$56,1,รายละเอียดโครงการ!$H$5:$H$56,"&gt;0")</f>
        <v>13</v>
      </c>
      <c r="D5" s="263">
        <f>SUMIF(รายละเอียดโครงการ!$B$5:$B$56,1,รายละเอียดโครงการ!$H$5:$H$56)</f>
        <v>106522000</v>
      </c>
      <c r="E5" s="262">
        <f>COUNTIFS(รายละเอียดโครงการ!$B$5:$B$56,1,รายละเอียดโครงการ!$J$5:$J$56,"&gt;0")</f>
        <v>10</v>
      </c>
      <c r="F5" s="263">
        <f>SUMIF(รายละเอียดโครงการ!$B$5:$B$56,1,รายละเอียดโครงการ!$J$5:$J$56)</f>
        <v>66222000</v>
      </c>
      <c r="G5" s="262">
        <f>COUNTIFS(รายละเอียดโครงการ!$B$5:$B$56,1,รายละเอียดโครงการ!$K$5:$K$56,"&gt;0")</f>
        <v>2</v>
      </c>
      <c r="H5" s="263">
        <f>SUMIF(รายละเอียดโครงการ!$B$5:$B$56,1,รายละเอียดโครงการ!$K$5:$K$56)</f>
        <v>4500000</v>
      </c>
      <c r="I5" s="262">
        <f>COUNTIFS(รายละเอียดโครงการ!$B$5:$B$56,1,รายละเอียดโครงการ!$L$5:$L$56,"&gt;0")</f>
        <v>3</v>
      </c>
      <c r="J5" s="263">
        <f>SUMIF(รายละเอียดโครงการ!$B$5:$B$56,1,รายละเอียดโครงการ!$L$5:$L$56)</f>
        <v>35800000</v>
      </c>
      <c r="K5" s="14">
        <f>E5+I5</f>
        <v>13</v>
      </c>
      <c r="L5" s="12">
        <f>F5+H5+J5</f>
        <v>106522000</v>
      </c>
    </row>
    <row r="6" spans="1:12" ht="36" customHeight="1">
      <c r="A6" s="3">
        <v>2</v>
      </c>
      <c r="B6" s="1" t="s">
        <v>54</v>
      </c>
      <c r="C6" s="262">
        <f>COUNTIFS(รายละเอียดโครงการ!$B$5:$B$56,2,รายละเอียดโครงการ!$H$5:$H$56,"&gt;0")</f>
        <v>8</v>
      </c>
      <c r="D6" s="263">
        <f>SUMIF(รายละเอียดโครงการ!$B$5:$B$56,2,รายละเอียดโครงการ!$H$5:$H$56)</f>
        <v>31064900</v>
      </c>
      <c r="E6" s="262">
        <f>COUNTIFS(รายละเอียดโครงการ!$B$5:$B$56,2,รายละเอียดโครงการ!$J$5:$J$56,"&gt;0")</f>
        <v>6</v>
      </c>
      <c r="F6" s="263">
        <f>SUMIF(รายละเอียดโครงการ!$B$5:$B$56,2,รายละเอียดโครงการ!$J$5:$J$56)</f>
        <v>27064900</v>
      </c>
      <c r="G6" s="262">
        <f>COUNTIFS(รายละเอียดโครงการ!$B$5:$B$56,2,รายละเอียดโครงการ!$K$5:$K$56,"&gt;0")</f>
        <v>0</v>
      </c>
      <c r="H6" s="263">
        <f>SUMIF(รายละเอียดโครงการ!$B$5:$B$56,2,รายละเอียดโครงการ!$K$5:$K$56)</f>
        <v>0</v>
      </c>
      <c r="I6" s="262">
        <f>COUNTIFS(รายละเอียดโครงการ!$B$5:$B$56,2,รายละเอียดโครงการ!$L$5:$L$56,"&gt;0")</f>
        <v>2</v>
      </c>
      <c r="J6" s="263">
        <f>SUMIF(รายละเอียดโครงการ!$B$5:$B$56,2,รายละเอียดโครงการ!$L$5:$L$56)</f>
        <v>4000000</v>
      </c>
      <c r="K6" s="14">
        <f t="shared" ref="K6:K11" si="0">E6+I6</f>
        <v>8</v>
      </c>
      <c r="L6" s="12">
        <f t="shared" ref="L6:L11" si="1">F6+H6+J6</f>
        <v>31064900</v>
      </c>
    </row>
    <row r="7" spans="1:12" ht="40.5" customHeight="1">
      <c r="A7" s="3">
        <v>3</v>
      </c>
      <c r="B7" s="1" t="s">
        <v>55</v>
      </c>
      <c r="C7" s="262">
        <f>COUNTIFS(รายละเอียดโครงการ!$B$5:$B$56,3,รายละเอียดโครงการ!$H$5:$H$56,"&gt;0")</f>
        <v>13</v>
      </c>
      <c r="D7" s="263">
        <f>SUMIF(รายละเอียดโครงการ!$B$5:$B$56,3,รายละเอียดโครงการ!$H$5:$H$56)</f>
        <v>84259000</v>
      </c>
      <c r="E7" s="262">
        <f>COUNTIFS(รายละเอียดโครงการ!$B$5:$B$56,3,รายละเอียดโครงการ!$J$5:$J$56,"&gt;0")</f>
        <v>12</v>
      </c>
      <c r="F7" s="263">
        <f>SUMIF(รายละเอียดโครงการ!$B$5:$B$56,3,รายละเอียดโครงการ!$J$5:$J$56)</f>
        <v>80259000</v>
      </c>
      <c r="G7" s="262">
        <f>COUNTIFS(รายละเอียดโครงการ!$B$5:$B$56,3,รายละเอียดโครงการ!$K$5:$K$56,"&gt;0")</f>
        <v>0</v>
      </c>
      <c r="H7" s="263">
        <f>SUMIF(รายละเอียดโครงการ!$B$5:$B$56,3,รายละเอียดโครงการ!$K$5:$K$56)</f>
        <v>0</v>
      </c>
      <c r="I7" s="262">
        <f>COUNTIFS(รายละเอียดโครงการ!$B$5:$B$56,3,รายละเอียดโครงการ!$L$5:$L$56,"&gt;0")</f>
        <v>1</v>
      </c>
      <c r="J7" s="263">
        <f>SUMIF(รายละเอียดโครงการ!$B$5:$B$56,3,รายละเอียดโครงการ!$L$5:$L$56)</f>
        <v>4000000</v>
      </c>
      <c r="K7" s="14">
        <f t="shared" si="0"/>
        <v>13</v>
      </c>
      <c r="L7" s="12">
        <f t="shared" si="1"/>
        <v>84259000</v>
      </c>
    </row>
    <row r="8" spans="1:12" ht="29.25" customHeight="1">
      <c r="A8" s="3">
        <v>4</v>
      </c>
      <c r="B8" s="1" t="s">
        <v>56</v>
      </c>
      <c r="C8" s="262">
        <f>COUNTIFS(รายละเอียดโครงการ!$B$5:$B$56,4,รายละเอียดโครงการ!$H$5:$H$56,"&gt;0")</f>
        <v>3</v>
      </c>
      <c r="D8" s="263">
        <f>SUMIF(รายละเอียดโครงการ!$B$5:$B$56,4,รายละเอียดโครงการ!$H$5:$H$56)</f>
        <v>25200000</v>
      </c>
      <c r="E8" s="262">
        <f>COUNTIFS(รายละเอียดโครงการ!$B$5:$B$56,4,รายละเอียดโครงการ!$J$5:$J$56,"&gt;0")</f>
        <v>1</v>
      </c>
      <c r="F8" s="263">
        <f>SUMIF(รายละเอียดโครงการ!$B$5:$B$56,4,รายละเอียดโครงการ!$J$5:$J$56)</f>
        <v>3200000</v>
      </c>
      <c r="G8" s="262">
        <f>COUNTIFS(รายละเอียดโครงการ!$B$5:$B$56,4,รายละเอียดโครงการ!$K$5:$K$56,"&gt;0")</f>
        <v>0</v>
      </c>
      <c r="H8" s="263">
        <f>SUMIF(รายละเอียดโครงการ!$B$5:$B$56,4,รายละเอียดโครงการ!$K$5:$K$56)</f>
        <v>0</v>
      </c>
      <c r="I8" s="262">
        <f>COUNTIFS(รายละเอียดโครงการ!$B$5:$B$56,4,รายละเอียดโครงการ!$L$5:$L$56,"&gt;0")</f>
        <v>2</v>
      </c>
      <c r="J8" s="263">
        <f>SUMIF(รายละเอียดโครงการ!$B$5:$B$56,4,รายละเอียดโครงการ!$L$5:$L$56)</f>
        <v>22000000</v>
      </c>
      <c r="K8" s="14">
        <f t="shared" si="0"/>
        <v>3</v>
      </c>
      <c r="L8" s="12">
        <f t="shared" si="1"/>
        <v>25200000</v>
      </c>
    </row>
    <row r="9" spans="1:12" ht="40.5" customHeight="1">
      <c r="A9" s="3">
        <v>5</v>
      </c>
      <c r="B9" s="1" t="s">
        <v>57</v>
      </c>
      <c r="C9" s="262">
        <f>COUNTIFS(รายละเอียดโครงการ!$B$5:$B$56,5,รายละเอียดโครงการ!$H$5:$H$56,"&gt;0")</f>
        <v>1</v>
      </c>
      <c r="D9" s="263">
        <f>SUMIF(รายละเอียดโครงการ!$B$5:$B$56,5,รายละเอียดโครงการ!$H$5:$H$56)</f>
        <v>12500000</v>
      </c>
      <c r="E9" s="262">
        <f>COUNTIFS(รายละเอียดโครงการ!$B$5:$B$56,5,รายละเอียดโครงการ!$J$5:$J$56,"&gt;0")</f>
        <v>1</v>
      </c>
      <c r="F9" s="263">
        <f>SUMIF(รายละเอียดโครงการ!$B$5:$B$56,5,รายละเอียดโครงการ!$J$5:$J$56)</f>
        <v>12500000</v>
      </c>
      <c r="G9" s="262">
        <f>COUNTIFS(รายละเอียดโครงการ!$B$5:$B$56,5,รายละเอียดโครงการ!$K$5:$K$56,"&gt;0")</f>
        <v>0</v>
      </c>
      <c r="H9" s="263">
        <f>SUMIF(รายละเอียดโครงการ!$B$5:$B$56,5,รายละเอียดโครงการ!$K$5:$K$56)</f>
        <v>0</v>
      </c>
      <c r="I9" s="262">
        <f>COUNTIFS(รายละเอียดโครงการ!$B$5:$B$56,5,รายละเอียดโครงการ!$L$5:$L$56,"&gt;0")</f>
        <v>0</v>
      </c>
      <c r="J9" s="263">
        <f>SUMIF(รายละเอียดโครงการ!$B$5:$B$56,5,รายละเอียดโครงการ!$L$5:$L$56)</f>
        <v>0</v>
      </c>
      <c r="K9" s="14">
        <f t="shared" si="0"/>
        <v>1</v>
      </c>
      <c r="L9" s="12">
        <f t="shared" si="1"/>
        <v>12500000</v>
      </c>
    </row>
    <row r="10" spans="1:12" ht="38.25">
      <c r="A10" s="3">
        <v>6</v>
      </c>
      <c r="B10" s="1" t="s">
        <v>58</v>
      </c>
      <c r="C10" s="262">
        <f>COUNTIFS(รายละเอียดโครงการ!$B$5:$B$56,6,รายละเอียดโครงการ!$H$5:$H$56,"&gt;0")</f>
        <v>1</v>
      </c>
      <c r="D10" s="263">
        <f>SUMIF(รายละเอียดโครงการ!$B$5:$B$56,6,รายละเอียดโครงการ!$H$5:$H$56)</f>
        <v>21000000</v>
      </c>
      <c r="E10" s="262">
        <f>COUNTIFS(รายละเอียดโครงการ!$B$5:$B$56,6,รายละเอียดโครงการ!$J$5:$J$56,"&gt;0")</f>
        <v>0</v>
      </c>
      <c r="F10" s="263">
        <f>SUMIF(รายละเอียดโครงการ!$B$5:$B$56,6,รายละเอียดโครงการ!$J$5:$J$56)</f>
        <v>0</v>
      </c>
      <c r="G10" s="262">
        <f>COUNTIFS(รายละเอียดโครงการ!$B$5:$B$56,6,รายละเอียดโครงการ!$K$5:$K$56,"&gt;0")</f>
        <v>0</v>
      </c>
      <c r="H10" s="263">
        <f>SUMIF(รายละเอียดโครงการ!$B$5:$B$56,6,รายละเอียดโครงการ!$K$5:$K$56)</f>
        <v>0</v>
      </c>
      <c r="I10" s="262">
        <f>COUNTIFS(รายละเอียดโครงการ!$B$5:$B$56,6,รายละเอียดโครงการ!$L$5:$L$56,"&gt;0")</f>
        <v>1</v>
      </c>
      <c r="J10" s="263">
        <f>SUMIF(รายละเอียดโครงการ!$B$5:$B$56,6,รายละเอียดโครงการ!$L$5:$L$56)</f>
        <v>21000000</v>
      </c>
      <c r="K10" s="14">
        <f t="shared" si="0"/>
        <v>1</v>
      </c>
      <c r="L10" s="12">
        <f t="shared" si="1"/>
        <v>21000000</v>
      </c>
    </row>
    <row r="11" spans="1:12" ht="41.25" customHeight="1">
      <c r="A11" s="3">
        <v>7</v>
      </c>
      <c r="B11" s="1" t="s">
        <v>59</v>
      </c>
      <c r="C11" s="262">
        <f>COUNTIFS(รายละเอียดโครงการ!$B$5:$B$56,7,รายละเอียดโครงการ!$H$5:$H$56,"&gt;0")</f>
        <v>1</v>
      </c>
      <c r="D11" s="263">
        <f>SUMIF(รายละเอียดโครงการ!$B$5:$B$56,7,รายละเอียดโครงการ!$H$5:$H$56)</f>
        <v>6000000</v>
      </c>
      <c r="E11" s="262">
        <f>COUNTIFS(รายละเอียดโครงการ!$B$5:$B$56,7,รายละเอียดโครงการ!$J$5:$J$56,"&gt;0")</f>
        <v>1</v>
      </c>
      <c r="F11" s="263">
        <f>SUMIF(รายละเอียดโครงการ!$B$5:$B$56,7,รายละเอียดโครงการ!$J$5:$J$56)</f>
        <v>6000000</v>
      </c>
      <c r="G11" s="262">
        <f>COUNTIFS(รายละเอียดโครงการ!$B$5:$B$56,7,รายละเอียดโครงการ!$K$5:$K$56,"&gt;0")</f>
        <v>0</v>
      </c>
      <c r="H11" s="263">
        <f>SUMIF(รายละเอียดโครงการ!$B$5:$B$56,7,รายละเอียดโครงการ!$K$5:$K$56)</f>
        <v>0</v>
      </c>
      <c r="I11" s="262">
        <f>COUNTIFS(รายละเอียดโครงการ!$B$5:$B$56,7,รายละเอียดโครงการ!$L$5:$L$56,"&gt;0")</f>
        <v>0</v>
      </c>
      <c r="J11" s="263">
        <f>SUMIF(รายละเอียดโครงการ!$B$5:$B$56,7,รายละเอียดโครงการ!$L$5:$L$56)</f>
        <v>0</v>
      </c>
      <c r="K11" s="14">
        <f t="shared" si="0"/>
        <v>1</v>
      </c>
      <c r="L11" s="12">
        <f t="shared" si="1"/>
        <v>6000000</v>
      </c>
    </row>
    <row r="12" spans="1:12" s="161" customFormat="1" ht="26.25" customHeight="1">
      <c r="A12" s="165"/>
      <c r="B12" s="166" t="s">
        <v>71</v>
      </c>
      <c r="C12" s="264">
        <f>SUM(C5:C11)</f>
        <v>40</v>
      </c>
      <c r="D12" s="264">
        <f t="shared" ref="D12:J12" si="2">SUM(D5:D11)</f>
        <v>286545900</v>
      </c>
      <c r="E12" s="264">
        <f t="shared" si="2"/>
        <v>31</v>
      </c>
      <c r="F12" s="264">
        <f t="shared" si="2"/>
        <v>195245900</v>
      </c>
      <c r="G12" s="264">
        <f t="shared" si="2"/>
        <v>2</v>
      </c>
      <c r="H12" s="264">
        <f t="shared" si="2"/>
        <v>4500000</v>
      </c>
      <c r="I12" s="264">
        <f t="shared" si="2"/>
        <v>9</v>
      </c>
      <c r="J12" s="264">
        <f t="shared" si="2"/>
        <v>86800000</v>
      </c>
      <c r="K12" s="14">
        <f t="shared" ref="K12" si="3">E12+I12</f>
        <v>40</v>
      </c>
      <c r="L12" s="12">
        <f t="shared" ref="L12" si="4">F12+H12+J12</f>
        <v>286545900</v>
      </c>
    </row>
    <row r="13" spans="1:12" s="171" customFormat="1" ht="31.5" customHeight="1">
      <c r="A13" s="169"/>
      <c r="B13" s="170" t="s">
        <v>60</v>
      </c>
      <c r="C13" s="265">
        <v>0</v>
      </c>
      <c r="D13" s="266">
        <v>8000000</v>
      </c>
      <c r="E13" s="265">
        <v>0</v>
      </c>
      <c r="F13" s="266">
        <v>8000000</v>
      </c>
      <c r="G13" s="265">
        <v>0</v>
      </c>
      <c r="H13" s="266">
        <v>0</v>
      </c>
      <c r="I13" s="265">
        <v>0</v>
      </c>
      <c r="J13" s="267">
        <v>0</v>
      </c>
    </row>
    <row r="14" spans="1:12" s="168" customFormat="1" ht="26.25" customHeight="1">
      <c r="A14" s="276" t="s">
        <v>72</v>
      </c>
      <c r="B14" s="276"/>
      <c r="C14" s="264">
        <f>SUM(C12:C13)</f>
        <v>40</v>
      </c>
      <c r="D14" s="268">
        <f t="shared" ref="D14:J14" si="5">SUM(D12:D13)</f>
        <v>294545900</v>
      </c>
      <c r="E14" s="264">
        <f t="shared" si="5"/>
        <v>31</v>
      </c>
      <c r="F14" s="268">
        <f t="shared" si="5"/>
        <v>203245900</v>
      </c>
      <c r="G14" s="264">
        <f t="shared" si="5"/>
        <v>2</v>
      </c>
      <c r="H14" s="268">
        <f t="shared" si="5"/>
        <v>4500000</v>
      </c>
      <c r="I14" s="264">
        <f t="shared" si="5"/>
        <v>9</v>
      </c>
      <c r="J14" s="268">
        <f t="shared" si="5"/>
        <v>86800000</v>
      </c>
      <c r="K14" s="167"/>
    </row>
    <row r="15" spans="1:12">
      <c r="J15" s="13"/>
    </row>
    <row r="16" spans="1:12" s="17" customFormat="1" ht="35.25" customHeight="1">
      <c r="A16" s="17" t="s">
        <v>65</v>
      </c>
      <c r="G16" s="18" t="s">
        <v>4</v>
      </c>
      <c r="H16" s="172">
        <v>162750100</v>
      </c>
      <c r="I16" s="19" t="s">
        <v>5</v>
      </c>
    </row>
    <row r="18" spans="3:10">
      <c r="C18" s="130"/>
      <c r="D18" s="130"/>
      <c r="E18" s="130"/>
      <c r="F18" s="130"/>
      <c r="G18" s="130"/>
    </row>
    <row r="19" spans="3:10">
      <c r="C19" s="10">
        <v>35</v>
      </c>
      <c r="D19" s="10">
        <v>225045900</v>
      </c>
      <c r="E19" s="10">
        <v>29</v>
      </c>
      <c r="F19" s="10">
        <v>176745900</v>
      </c>
      <c r="G19" s="10">
        <v>2</v>
      </c>
      <c r="H19" s="10">
        <v>4500000</v>
      </c>
      <c r="I19" s="10">
        <v>6</v>
      </c>
      <c r="J19" s="10">
        <v>43800000</v>
      </c>
    </row>
    <row r="21" spans="3:10">
      <c r="C21" s="176">
        <v>5</v>
      </c>
      <c r="D21" s="177">
        <v>61500000</v>
      </c>
      <c r="E21" s="176">
        <v>2</v>
      </c>
      <c r="F21" s="177">
        <v>18500000</v>
      </c>
      <c r="G21" s="177">
        <v>0</v>
      </c>
      <c r="H21" s="177">
        <v>0</v>
      </c>
      <c r="I21" s="176">
        <v>3</v>
      </c>
      <c r="J21" s="177">
        <v>43000000</v>
      </c>
    </row>
    <row r="22" spans="3:10">
      <c r="C22" s="178">
        <f>SUM(C19:C21)</f>
        <v>40</v>
      </c>
      <c r="D22" s="178">
        <f t="shared" ref="D22:J22" si="6">SUM(D19:D21)</f>
        <v>286545900</v>
      </c>
      <c r="E22" s="178">
        <f t="shared" si="6"/>
        <v>31</v>
      </c>
      <c r="F22" s="178">
        <f t="shared" si="6"/>
        <v>195245900</v>
      </c>
      <c r="G22" s="178">
        <f t="shared" si="6"/>
        <v>2</v>
      </c>
      <c r="H22" s="178">
        <f t="shared" si="6"/>
        <v>4500000</v>
      </c>
      <c r="I22" s="178">
        <f t="shared" si="6"/>
        <v>9</v>
      </c>
      <c r="J22" s="178">
        <f t="shared" si="6"/>
        <v>86800000</v>
      </c>
    </row>
    <row r="24" spans="3:10">
      <c r="C24" s="10">
        <v>286545900</v>
      </c>
      <c r="D24" s="10">
        <v>0</v>
      </c>
      <c r="E24" s="10">
        <v>195245900</v>
      </c>
      <c r="F24" s="10">
        <v>4500000</v>
      </c>
      <c r="G24" s="10">
        <v>86800000</v>
      </c>
    </row>
    <row r="27" spans="3:10">
      <c r="C27" s="10">
        <v>35</v>
      </c>
      <c r="D27" s="10">
        <v>225045900</v>
      </c>
      <c r="E27" s="10">
        <v>29</v>
      </c>
      <c r="F27" s="10">
        <v>176745900</v>
      </c>
      <c r="G27" s="10">
        <v>2</v>
      </c>
      <c r="H27" s="10">
        <v>4500000</v>
      </c>
      <c r="I27" s="10">
        <v>6</v>
      </c>
      <c r="J27" s="10">
        <v>43800000</v>
      </c>
    </row>
    <row r="28" spans="3:10">
      <c r="C28" s="10">
        <v>5</v>
      </c>
      <c r="D28" s="10">
        <v>61500000</v>
      </c>
      <c r="E28" s="10">
        <v>2</v>
      </c>
      <c r="F28" s="10">
        <v>18500000</v>
      </c>
      <c r="G28" s="10">
        <v>0</v>
      </c>
      <c r="H28" s="10">
        <v>0</v>
      </c>
      <c r="I28" s="10">
        <v>3</v>
      </c>
      <c r="J28" s="10">
        <v>43000000</v>
      </c>
    </row>
    <row r="29" spans="3:10">
      <c r="C29" s="10">
        <f>SUM(C27:C28)</f>
        <v>40</v>
      </c>
      <c r="D29" s="10">
        <f t="shared" ref="D29:J29" si="7">SUM(D27:D28)</f>
        <v>286545900</v>
      </c>
      <c r="E29" s="10">
        <f t="shared" si="7"/>
        <v>31</v>
      </c>
      <c r="F29" s="10">
        <f t="shared" si="7"/>
        <v>195245900</v>
      </c>
      <c r="G29" s="10">
        <f t="shared" si="7"/>
        <v>2</v>
      </c>
      <c r="H29" s="10">
        <f t="shared" si="7"/>
        <v>4500000</v>
      </c>
      <c r="I29" s="10">
        <f t="shared" si="7"/>
        <v>9</v>
      </c>
      <c r="J29" s="10">
        <f t="shared" si="7"/>
        <v>86800000</v>
      </c>
    </row>
  </sheetData>
  <mergeCells count="8">
    <mergeCell ref="A14:B14"/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59055118110236227" right="0.59055118110236227" top="1.0629921259842521" bottom="0.59055118110236227" header="0.31496062992125984" footer="0.31496062992125984"/>
  <pageSetup paperSize="9" scale="90" orientation="landscape" r:id="rId1"/>
  <headerFooter alignWithMargins="0">
    <oddFooter>&amp;R&amp;10จ.สมุทรสาคร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O14"/>
  <sheetViews>
    <sheetView view="pageBreakPreview" topLeftCell="A4" zoomScaleSheetLayoutView="100" workbookViewId="0">
      <selection activeCell="A14" sqref="A14:XFD14"/>
    </sheetView>
  </sheetViews>
  <sheetFormatPr defaultRowHeight="12.75"/>
  <cols>
    <col min="1" max="1" width="6.375" style="10" customWidth="1"/>
    <col min="2" max="2" width="35.125" style="10" customWidth="1"/>
    <col min="3" max="3" width="9.125" style="10" customWidth="1"/>
    <col min="4" max="4" width="14.125" style="10" customWidth="1"/>
    <col min="5" max="5" width="9.25" style="10" customWidth="1"/>
    <col min="6" max="6" width="14.375" style="10" customWidth="1"/>
    <col min="7" max="7" width="8.75" style="10" customWidth="1"/>
    <col min="8" max="8" width="14" style="10" bestFit="1" customWidth="1"/>
    <col min="9" max="9" width="8.625" style="10" customWidth="1"/>
    <col min="10" max="10" width="12.5" style="10" customWidth="1"/>
    <col min="11" max="11" width="2.625" style="10" bestFit="1" customWidth="1"/>
    <col min="12" max="12" width="11" style="10" bestFit="1" customWidth="1"/>
    <col min="13" max="16384" width="9" style="10"/>
  </cols>
  <sheetData>
    <row r="1" spans="1:15" s="117" customFormat="1" ht="39" customHeight="1">
      <c r="A1" s="277" t="s">
        <v>185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5" s="186" customFormat="1" ht="34.5" customHeight="1">
      <c r="A2" s="284" t="s">
        <v>2</v>
      </c>
      <c r="B2" s="286" t="s">
        <v>3</v>
      </c>
      <c r="C2" s="288" t="s">
        <v>49</v>
      </c>
      <c r="D2" s="289"/>
      <c r="E2" s="288" t="s">
        <v>50</v>
      </c>
      <c r="F2" s="289"/>
      <c r="G2" s="288" t="s">
        <v>51</v>
      </c>
      <c r="H2" s="289"/>
      <c r="I2" s="288" t="s">
        <v>52</v>
      </c>
      <c r="J2" s="289"/>
    </row>
    <row r="3" spans="1:15" s="189" customFormat="1" ht="27.75" customHeight="1">
      <c r="A3" s="285"/>
      <c r="B3" s="287"/>
      <c r="C3" s="187" t="s">
        <v>4</v>
      </c>
      <c r="D3" s="188" t="s">
        <v>5</v>
      </c>
      <c r="E3" s="187" t="s">
        <v>4</v>
      </c>
      <c r="F3" s="188" t="s">
        <v>5</v>
      </c>
      <c r="G3" s="187" t="s">
        <v>4</v>
      </c>
      <c r="H3" s="187" t="s">
        <v>5</v>
      </c>
      <c r="I3" s="187" t="s">
        <v>4</v>
      </c>
      <c r="J3" s="188" t="s">
        <v>5</v>
      </c>
    </row>
    <row r="4" spans="1:15" ht="42" customHeight="1">
      <c r="A4" s="3">
        <v>1</v>
      </c>
      <c r="B4" s="1" t="s">
        <v>53</v>
      </c>
      <c r="C4" s="262">
        <f>COUNTIFS(รายละเอียดโครงการ!$B$5:$B$56,1,รายละเอียดโครงการ!$C$5:$C$56,"p",รายละเอียดโครงการ!$H$5:$H$56,"&gt;0")</f>
        <v>13</v>
      </c>
      <c r="D4" s="263">
        <f>SUMIFS(รายละเอียดโครงการ!$H$5:$H$56,รายละเอียดโครงการ!$B$5:$B$56,1,รายละเอียดโครงการ!$C$5:$C$56,"p")</f>
        <v>106522000</v>
      </c>
      <c r="E4" s="262">
        <f>COUNTIFS(รายละเอียดโครงการ!$B$5:$B$56,1,รายละเอียดโครงการ!$C$5:$C$56,"p",รายละเอียดโครงการ!$J$5:$J$56,"&gt;0")</f>
        <v>10</v>
      </c>
      <c r="F4" s="263">
        <f>SUMIFS(รายละเอียดโครงการ!$J$5:$J$56,รายละเอียดโครงการ!$B$5:$B$56,1,รายละเอียดโครงการ!$C$5:$C$56,"p")</f>
        <v>66222000</v>
      </c>
      <c r="G4" s="262">
        <f>COUNTIFS(รายละเอียดโครงการ!$B$5:$B$56,1,รายละเอียดโครงการ!$C$5:$C$56,"p",รายละเอียดโครงการ!$K$5:$K$56,"&gt;0")</f>
        <v>2</v>
      </c>
      <c r="H4" s="263">
        <f>SUMIFS(รายละเอียดโครงการ!$K$5:$K$56,รายละเอียดโครงการ!$B$5:$B$56,1,รายละเอียดโครงการ!$C$5:$C$56,"p")</f>
        <v>4500000</v>
      </c>
      <c r="I4" s="262">
        <f>COUNTIFS(รายละเอียดโครงการ!$B$5:$B$56,1,รายละเอียดโครงการ!$C$5:$C$56,"p",รายละเอียดโครงการ!$L$5:$L$56,"&gt;0")</f>
        <v>3</v>
      </c>
      <c r="J4" s="263">
        <f>SUMIFS(รายละเอียดโครงการ!$L$5:$L$56,รายละเอียดโครงการ!$B$5:$B$56,1,รายละเอียดโครงการ!$C$5:$C$56,"p")</f>
        <v>35800000</v>
      </c>
      <c r="K4" s="14">
        <f>E4+I4</f>
        <v>13</v>
      </c>
      <c r="L4" s="12">
        <f>F4+H4+J4</f>
        <v>106522000</v>
      </c>
    </row>
    <row r="5" spans="1:15" ht="36.75" customHeight="1">
      <c r="A5" s="3">
        <v>2</v>
      </c>
      <c r="B5" s="1" t="s">
        <v>54</v>
      </c>
      <c r="C5" s="262">
        <f>COUNTIFS(รายละเอียดโครงการ!$B$5:$B$56,2,รายละเอียดโครงการ!$C$5:$C$56,"p",รายละเอียดโครงการ!$H$5:$H$56,"&gt;0")</f>
        <v>8</v>
      </c>
      <c r="D5" s="263">
        <f>SUMIFS(รายละเอียดโครงการ!$H$5:$H$56,รายละเอียดโครงการ!$B$5:$B$56,2,รายละเอียดโครงการ!$C$5:$C$56,"p")</f>
        <v>31064900</v>
      </c>
      <c r="E5" s="262">
        <f>COUNTIFS(รายละเอียดโครงการ!$B$5:$B$56,2,รายละเอียดโครงการ!$C$5:$C$56,"p",รายละเอียดโครงการ!$J$5:$J$56,"&gt;0")</f>
        <v>6</v>
      </c>
      <c r="F5" s="263">
        <f>SUMIFS(รายละเอียดโครงการ!$J$5:$J$56,รายละเอียดโครงการ!$B$5:$B$56,2,รายละเอียดโครงการ!$C$5:$C$56,"p")</f>
        <v>27064900</v>
      </c>
      <c r="G5" s="262">
        <f>COUNTIFS(รายละเอียดโครงการ!$B$5:$B$56,2,รายละเอียดโครงการ!$C$5:$C$56,"p",รายละเอียดโครงการ!$K$5:$K$56,"&gt;0")</f>
        <v>0</v>
      </c>
      <c r="H5" s="263">
        <f>SUMIFS(รายละเอียดโครงการ!$K$5:$K$56,รายละเอียดโครงการ!$B$5:$B$56,2,รายละเอียดโครงการ!$C$5:$C$56,"p")</f>
        <v>0</v>
      </c>
      <c r="I5" s="262">
        <f>COUNTIFS(รายละเอียดโครงการ!$B$5:$B$56,2,รายละเอียดโครงการ!$C$5:$C$56,"p",รายละเอียดโครงการ!$L$5:$L$56,"&gt;0")</f>
        <v>2</v>
      </c>
      <c r="J5" s="263">
        <f>SUMIFS(รายละเอียดโครงการ!$L$5:$L$56,รายละเอียดโครงการ!$B$5:$B$56,2,รายละเอียดโครงการ!$C$5:$C$56,"p")</f>
        <v>4000000</v>
      </c>
      <c r="K5" s="14">
        <f t="shared" ref="K5:K10" si="0">E5+I5</f>
        <v>8</v>
      </c>
      <c r="L5" s="12">
        <f t="shared" ref="L5:L10" si="1">F5+H5+J5</f>
        <v>31064900</v>
      </c>
    </row>
    <row r="6" spans="1:15" ht="40.5" customHeight="1">
      <c r="A6" s="3">
        <v>3</v>
      </c>
      <c r="B6" s="1" t="s">
        <v>55</v>
      </c>
      <c r="C6" s="262">
        <f>COUNTIFS(รายละเอียดโครงการ!$B$5:$B$56,3,รายละเอียดโครงการ!$C$5:$C$56,"p",รายละเอียดโครงการ!$H$5:$H$56,"&gt;0")</f>
        <v>13</v>
      </c>
      <c r="D6" s="263">
        <f>SUMIFS(รายละเอียดโครงการ!$H$5:$H$56,รายละเอียดโครงการ!$B$5:$B$56,3,รายละเอียดโครงการ!$C$5:$C$56,"p")</f>
        <v>84259000</v>
      </c>
      <c r="E6" s="262">
        <f>COUNTIFS(รายละเอียดโครงการ!$B$5:$B$56,3,รายละเอียดโครงการ!$C$5:$C$56,"p",รายละเอียดโครงการ!$J$5:$J$56,"&gt;0")</f>
        <v>12</v>
      </c>
      <c r="F6" s="263">
        <f>SUMIFS(รายละเอียดโครงการ!$J$5:$J$56,รายละเอียดโครงการ!$B$5:$B$56,3,รายละเอียดโครงการ!$C$5:$C$56,"p")</f>
        <v>80259000</v>
      </c>
      <c r="G6" s="262">
        <f>COUNTIFS(รายละเอียดโครงการ!$B$5:$B$56,3,รายละเอียดโครงการ!$C$5:$C$56,"p",รายละเอียดโครงการ!$K$5:$K$56,"&gt;0")</f>
        <v>0</v>
      </c>
      <c r="H6" s="263">
        <f>SUMIFS(รายละเอียดโครงการ!$K$5:$K$56,รายละเอียดโครงการ!$B$5:$B$56,3,รายละเอียดโครงการ!$C$5:$C$56,"p")</f>
        <v>0</v>
      </c>
      <c r="I6" s="262">
        <f>COUNTIFS(รายละเอียดโครงการ!$B$5:$B$56,3,รายละเอียดโครงการ!$C$5:$C$56,"p",รายละเอียดโครงการ!$L$5:$L$56,"&gt;0")</f>
        <v>1</v>
      </c>
      <c r="J6" s="263">
        <f>SUMIFS(รายละเอียดโครงการ!$L$5:$L$56,รายละเอียดโครงการ!$B$5:$B$56,3,รายละเอียดโครงการ!$C$5:$C$56,"p")</f>
        <v>4000000</v>
      </c>
      <c r="K6" s="14">
        <f t="shared" si="0"/>
        <v>13</v>
      </c>
      <c r="L6" s="12">
        <f t="shared" si="1"/>
        <v>84259000</v>
      </c>
    </row>
    <row r="7" spans="1:15" ht="33" customHeight="1">
      <c r="A7" s="3">
        <v>4</v>
      </c>
      <c r="B7" s="1" t="s">
        <v>56</v>
      </c>
      <c r="C7" s="262">
        <f>COUNTIFS(รายละเอียดโครงการ!$B$5:$B$56,4,รายละเอียดโครงการ!$C$5:$C$56,"p",รายละเอียดโครงการ!$H$5:$H$56,"&gt;0")</f>
        <v>1</v>
      </c>
      <c r="D7" s="263">
        <f>SUMIFS(รายละเอียดโครงการ!$H$5:$H$56,รายละเอียดโครงการ!$B$5:$B$56,4,รายละเอียดโครงการ!$C$5:$C$56,"p")</f>
        <v>3200000</v>
      </c>
      <c r="E7" s="262">
        <f>COUNTIFS(รายละเอียดโครงการ!$B$5:$B$56,4,รายละเอียดโครงการ!$C$5:$C$56,"p",รายละเอียดโครงการ!$J$5:$J$56,"&gt;0")</f>
        <v>1</v>
      </c>
      <c r="F7" s="263">
        <f>SUMIFS(รายละเอียดโครงการ!$J$5:$J$56,รายละเอียดโครงการ!$B$5:$B$56,4,รายละเอียดโครงการ!$C$5:$C$56,"p")</f>
        <v>3200000</v>
      </c>
      <c r="G7" s="262">
        <f>COUNTIFS(รายละเอียดโครงการ!$B$5:$B$56,4,รายละเอียดโครงการ!$C$5:$C$56,"p",รายละเอียดโครงการ!$K$5:$K$56,"&gt;0")</f>
        <v>0</v>
      </c>
      <c r="H7" s="263">
        <f>SUMIFS(รายละเอียดโครงการ!$K$5:$K$56,รายละเอียดโครงการ!$B$5:$B$56,4,รายละเอียดโครงการ!$C$5:$C$56,"p")</f>
        <v>0</v>
      </c>
      <c r="I7" s="262">
        <f>COUNTIFS(รายละเอียดโครงการ!$B$5:$B$56,4,รายละเอียดโครงการ!$C$5:$C$56,"p",รายละเอียดโครงการ!$L$5:$L$56,"&gt;0")</f>
        <v>0</v>
      </c>
      <c r="J7" s="263">
        <f>SUMIFS(รายละเอียดโครงการ!$L$5:$L$56,รายละเอียดโครงการ!$B$5:$B$56,4,รายละเอียดโครงการ!$C$5:$C$56,"p")</f>
        <v>0</v>
      </c>
      <c r="K7" s="14">
        <f t="shared" si="0"/>
        <v>1</v>
      </c>
      <c r="L7" s="12">
        <f t="shared" si="1"/>
        <v>3200000</v>
      </c>
    </row>
    <row r="8" spans="1:15" ht="43.5" customHeight="1">
      <c r="A8" s="3">
        <v>5</v>
      </c>
      <c r="B8" s="1" t="s">
        <v>57</v>
      </c>
      <c r="C8" s="262">
        <f>COUNTIFS(รายละเอียดโครงการ!$B$5:$B$56,5,รายละเอียดโครงการ!$C$5:$C$56,"p",รายละเอียดโครงการ!$H$5:$H$56,"&gt;0")</f>
        <v>0</v>
      </c>
      <c r="D8" s="263">
        <f>SUMIFS(รายละเอียดโครงการ!$H$5:$H$56,รายละเอียดโครงการ!$B$5:$B$56,5,รายละเอียดโครงการ!$C$5:$C$56,"p")</f>
        <v>0</v>
      </c>
      <c r="E8" s="262">
        <f>COUNTIFS(รายละเอียดโครงการ!$B$5:$B$56,5,รายละเอียดโครงการ!$C$5:$C$56,"p",รายละเอียดโครงการ!$J$5:$J$56,"&gt;0")</f>
        <v>0</v>
      </c>
      <c r="F8" s="263">
        <f>SUMIFS(รายละเอียดโครงการ!$J$5:$J$56,รายละเอียดโครงการ!$B$5:$B$56,5,รายละเอียดโครงการ!$C$5:$C$56,"p")</f>
        <v>0</v>
      </c>
      <c r="G8" s="262">
        <f>COUNTIFS(รายละเอียดโครงการ!$B$5:$B$56,5,รายละเอียดโครงการ!$C$5:$C$56,"p",รายละเอียดโครงการ!$K$5:$K$56,"&gt;0")</f>
        <v>0</v>
      </c>
      <c r="H8" s="263">
        <f>SUMIFS(รายละเอียดโครงการ!$K$5:$K$56,รายละเอียดโครงการ!$B$5:$B$56,5,รายละเอียดโครงการ!$C$5:$C$56,"p")</f>
        <v>0</v>
      </c>
      <c r="I8" s="262">
        <f>COUNTIFS(รายละเอียดโครงการ!$B$5:$B$56,5,รายละเอียดโครงการ!$C$5:$C$56,"p",รายละเอียดโครงการ!$L$5:$L$56,"&gt;0")</f>
        <v>0</v>
      </c>
      <c r="J8" s="263">
        <f>SUMIFS(รายละเอียดโครงการ!$L$5:$L$56,รายละเอียดโครงการ!$B$5:$B$56,5,รายละเอียดโครงการ!$C$5:$C$56,"p")</f>
        <v>0</v>
      </c>
      <c r="K8" s="14">
        <f t="shared" si="0"/>
        <v>0</v>
      </c>
      <c r="L8" s="12">
        <f t="shared" si="1"/>
        <v>0</v>
      </c>
    </row>
    <row r="9" spans="1:15" ht="42" customHeight="1">
      <c r="A9" s="3">
        <v>6</v>
      </c>
      <c r="B9" s="1" t="s">
        <v>58</v>
      </c>
      <c r="C9" s="262">
        <f>COUNTIFS(รายละเอียดโครงการ!$B$5:$B$56,6,รายละเอียดโครงการ!$C$5:$C$56,"p",รายละเอียดโครงการ!$H$5:$H$56,"&gt;0")</f>
        <v>0</v>
      </c>
      <c r="D9" s="263">
        <f>SUMIFS(รายละเอียดโครงการ!$H$5:$H$56,รายละเอียดโครงการ!$B$5:$B$56,6,รายละเอียดโครงการ!$C$5:$C$56,"p")</f>
        <v>0</v>
      </c>
      <c r="E9" s="262">
        <f>COUNTIFS(รายละเอียดโครงการ!$B$5:$B$56,6,รายละเอียดโครงการ!$C$5:$C$56,"p",รายละเอียดโครงการ!$J$5:$J$56,"&gt;0")</f>
        <v>0</v>
      </c>
      <c r="F9" s="263">
        <f>SUMIFS(รายละเอียดโครงการ!$J$5:$J$56,รายละเอียดโครงการ!$B$5:$B$56,6,รายละเอียดโครงการ!$C$5:$C$56,"p")</f>
        <v>0</v>
      </c>
      <c r="G9" s="262">
        <f>COUNTIFS(รายละเอียดโครงการ!$B$5:$B$56,6,รายละเอียดโครงการ!$C$5:$C$56,"p",รายละเอียดโครงการ!$K$5:$K$56,"&gt;0")</f>
        <v>0</v>
      </c>
      <c r="H9" s="263">
        <f>SUMIFS(รายละเอียดโครงการ!$K$5:$K$56,รายละเอียดโครงการ!$B$5:$B$56,6,รายละเอียดโครงการ!$C$5:$C$56,"p")</f>
        <v>0</v>
      </c>
      <c r="I9" s="262">
        <f>COUNTIFS(รายละเอียดโครงการ!$B$5:$B$56,6,รายละเอียดโครงการ!$C$5:$C$56,"p",รายละเอียดโครงการ!$L$5:$L$56,"&gt;0")</f>
        <v>0</v>
      </c>
      <c r="J9" s="263">
        <f>SUMIFS(รายละเอียดโครงการ!$L$5:$L$56,รายละเอียดโครงการ!$B$5:$B$56,6,รายละเอียดโครงการ!$C$5:$C$56,"p")</f>
        <v>0</v>
      </c>
      <c r="K9" s="14">
        <f t="shared" si="0"/>
        <v>0</v>
      </c>
      <c r="L9" s="12">
        <f t="shared" si="1"/>
        <v>0</v>
      </c>
    </row>
    <row r="10" spans="1:15" ht="42" customHeight="1">
      <c r="A10" s="3">
        <v>7</v>
      </c>
      <c r="B10" s="1" t="s">
        <v>59</v>
      </c>
      <c r="C10" s="262">
        <f>COUNTIFS(รายละเอียดโครงการ!$B$5:$B$56,7,รายละเอียดโครงการ!$C$5:$C$56,"p",รายละเอียดโครงการ!$H$5:$H$56,"&gt;0")</f>
        <v>0</v>
      </c>
      <c r="D10" s="263">
        <f>SUMIFS(รายละเอียดโครงการ!$H$5:$H$56,รายละเอียดโครงการ!$B$5:$B$56,7,รายละเอียดโครงการ!$C$5:$C$56,"p")</f>
        <v>0</v>
      </c>
      <c r="E10" s="262">
        <f>COUNTIFS(รายละเอียดโครงการ!$B$5:$B$56,7,รายละเอียดโครงการ!$C$5:$C$56,"p",รายละเอียดโครงการ!$J$5:$J$56,"&gt;0")</f>
        <v>0</v>
      </c>
      <c r="F10" s="263">
        <f>SUMIFS(รายละเอียดโครงการ!$J$5:$J$56,รายละเอียดโครงการ!$B$5:$B$56,7,รายละเอียดโครงการ!$C$5:$C$56,"p")</f>
        <v>0</v>
      </c>
      <c r="G10" s="262">
        <f>COUNTIFS(รายละเอียดโครงการ!$B$5:$B$56,7,รายละเอียดโครงการ!$C$5:$C$56,"p",รายละเอียดโครงการ!$K$5:$K$56,"&gt;0")</f>
        <v>0</v>
      </c>
      <c r="H10" s="263">
        <f>SUMIFS(รายละเอียดโครงการ!$K$5:$K$56,รายละเอียดโครงการ!$B$5:$B$56,7,รายละเอียดโครงการ!$C$5:$C$56,"p")</f>
        <v>0</v>
      </c>
      <c r="I10" s="262">
        <f>COUNTIFS(รายละเอียดโครงการ!$B$5:$B$56,7,รายละเอียดโครงการ!$C$5:$C$56,"p",รายละเอียดโครงการ!$L$5:$L$56,"&gt;0")</f>
        <v>0</v>
      </c>
      <c r="J10" s="263">
        <f>SUMIFS(รายละเอียดโครงการ!$L$5:$L$56,รายละเอียดโครงการ!$B$5:$B$56,7,รายละเอียดโครงการ!$C$5:$C$56,"p")</f>
        <v>0</v>
      </c>
      <c r="K10" s="14">
        <f t="shared" si="0"/>
        <v>0</v>
      </c>
      <c r="L10" s="12">
        <f t="shared" si="1"/>
        <v>0</v>
      </c>
    </row>
    <row r="11" spans="1:15" s="186" customFormat="1" ht="32.25" customHeight="1">
      <c r="A11" s="190"/>
      <c r="B11" s="191" t="s">
        <v>159</v>
      </c>
      <c r="C11" s="269">
        <f>SUM(C4:C10)</f>
        <v>35</v>
      </c>
      <c r="D11" s="269">
        <f t="shared" ref="D11:J11" si="2">SUM(D4:D10)</f>
        <v>225045900</v>
      </c>
      <c r="E11" s="269">
        <f t="shared" si="2"/>
        <v>29</v>
      </c>
      <c r="F11" s="269">
        <f t="shared" si="2"/>
        <v>176745900</v>
      </c>
      <c r="G11" s="269">
        <f t="shared" si="2"/>
        <v>2</v>
      </c>
      <c r="H11" s="269">
        <f t="shared" si="2"/>
        <v>4500000</v>
      </c>
      <c r="I11" s="269">
        <f t="shared" si="2"/>
        <v>6</v>
      </c>
      <c r="J11" s="269">
        <f t="shared" si="2"/>
        <v>43800000</v>
      </c>
      <c r="K11" s="14">
        <f t="shared" ref="K11" si="3">E11+I11</f>
        <v>35</v>
      </c>
      <c r="L11" s="12">
        <f t="shared" ref="L11" si="4">F11+H11+J11</f>
        <v>225045900</v>
      </c>
    </row>
    <row r="12" spans="1:15" s="15" customFormat="1" ht="27" customHeight="1">
      <c r="A12" s="173"/>
      <c r="B12" s="174"/>
      <c r="C12" s="270"/>
      <c r="D12" s="270"/>
      <c r="E12" s="270"/>
      <c r="F12" s="270"/>
      <c r="G12" s="270"/>
      <c r="H12" s="270"/>
      <c r="I12" s="270"/>
      <c r="J12" s="270"/>
      <c r="K12" s="175"/>
    </row>
    <row r="13" spans="1:15" s="117" customFormat="1" ht="16.5" customHeight="1">
      <c r="A13" s="117" t="s">
        <v>186</v>
      </c>
      <c r="C13" s="118"/>
      <c r="F13" s="120" t="s">
        <v>4</v>
      </c>
      <c r="H13" s="172">
        <f>162750100-8000000</f>
        <v>154750100</v>
      </c>
      <c r="I13" s="121" t="s">
        <v>5</v>
      </c>
      <c r="L13" s="122">
        <v>158571500</v>
      </c>
      <c r="O13" s="123">
        <v>107932200</v>
      </c>
    </row>
    <row r="14" spans="1:15" s="117" customFormat="1" ht="16.5" customHeight="1">
      <c r="C14" s="118"/>
      <c r="F14" s="119"/>
      <c r="K14" s="124"/>
    </row>
  </sheetData>
  <mergeCells count="7">
    <mergeCell ref="A1:J1"/>
    <mergeCell ref="A2:A3"/>
    <mergeCell ref="B2:B3"/>
    <mergeCell ref="C2:D2"/>
    <mergeCell ref="E2:F2"/>
    <mergeCell ref="G2:H2"/>
    <mergeCell ref="I2:J2"/>
  </mergeCells>
  <printOptions horizontalCentered="1"/>
  <pageMargins left="0.55118110236220474" right="0.47244094488188981" top="1.1023622047244095" bottom="0.6692913385826772" header="0.31496062992125984" footer="0.31496062992125984"/>
  <pageSetup paperSize="9" scale="90" orientation="landscape" r:id="rId1"/>
  <headerFooter alignWithMargins="0">
    <oddFooter>&amp;R&amp;10จ.สมุทรสาคร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O15"/>
  <sheetViews>
    <sheetView view="pageBreakPreview" topLeftCell="A7" zoomScaleSheetLayoutView="100" workbookViewId="0">
      <selection activeCell="A15" sqref="A15:XFD15"/>
    </sheetView>
  </sheetViews>
  <sheetFormatPr defaultRowHeight="12.75"/>
  <cols>
    <col min="1" max="1" width="7" style="10" customWidth="1"/>
    <col min="2" max="2" width="36.75" style="10" customWidth="1"/>
    <col min="3" max="3" width="10.125" style="10" customWidth="1"/>
    <col min="4" max="4" width="13.375" style="10" customWidth="1"/>
    <col min="5" max="5" width="9.875" style="10" customWidth="1"/>
    <col min="6" max="6" width="12.25" style="10" customWidth="1"/>
    <col min="7" max="7" width="9.5" style="10" customWidth="1"/>
    <col min="8" max="8" width="12.375" style="10" bestFit="1" customWidth="1"/>
    <col min="9" max="9" width="8.875" style="10" customWidth="1"/>
    <col min="10" max="10" width="14.5" style="10" customWidth="1"/>
    <col min="11" max="11" width="1.75" style="10" bestFit="1" customWidth="1"/>
    <col min="12" max="12" width="11" style="10" bestFit="1" customWidth="1"/>
    <col min="13" max="16384" width="9" style="10"/>
  </cols>
  <sheetData>
    <row r="1" spans="1:15" s="117" customFormat="1" ht="31.5" customHeight="1">
      <c r="A1" s="277" t="s">
        <v>187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5" s="117" customFormat="1" ht="13.5" customHeight="1">
      <c r="A2" s="253"/>
      <c r="B2" s="253"/>
      <c r="C2" s="253"/>
      <c r="D2" s="253"/>
      <c r="E2" s="253"/>
      <c r="F2" s="253"/>
      <c r="G2" s="253"/>
      <c r="H2" s="253"/>
      <c r="I2" s="253"/>
      <c r="J2" s="253"/>
    </row>
    <row r="3" spans="1:15" s="192" customFormat="1" ht="34.5" customHeight="1">
      <c r="A3" s="290" t="s">
        <v>2</v>
      </c>
      <c r="B3" s="292" t="s">
        <v>3</v>
      </c>
      <c r="C3" s="294" t="s">
        <v>49</v>
      </c>
      <c r="D3" s="295"/>
      <c r="E3" s="294" t="s">
        <v>50</v>
      </c>
      <c r="F3" s="295"/>
      <c r="G3" s="294" t="s">
        <v>51</v>
      </c>
      <c r="H3" s="295"/>
      <c r="I3" s="294" t="s">
        <v>52</v>
      </c>
      <c r="J3" s="295"/>
    </row>
    <row r="4" spans="1:15" s="195" customFormat="1" ht="30" customHeight="1">
      <c r="A4" s="291"/>
      <c r="B4" s="293"/>
      <c r="C4" s="193" t="s">
        <v>4</v>
      </c>
      <c r="D4" s="194" t="s">
        <v>5</v>
      </c>
      <c r="E4" s="193" t="s">
        <v>4</v>
      </c>
      <c r="F4" s="194" t="s">
        <v>5</v>
      </c>
      <c r="G4" s="193" t="s">
        <v>4</v>
      </c>
      <c r="H4" s="193" t="s">
        <v>5</v>
      </c>
      <c r="I4" s="193" t="s">
        <v>4</v>
      </c>
      <c r="J4" s="194" t="s">
        <v>5</v>
      </c>
    </row>
    <row r="5" spans="1:15" ht="43.5" customHeight="1">
      <c r="A5" s="3">
        <v>1</v>
      </c>
      <c r="B5" s="1" t="s">
        <v>53</v>
      </c>
      <c r="C5" s="262">
        <f>COUNTIFS(รายละเอียดโครงการ!$B$5:$B$56,1,รายละเอียดโครงการ!$C$5:$C$56,"s",รายละเอียดโครงการ!$H$5:$H$56,"&gt;0")</f>
        <v>0</v>
      </c>
      <c r="D5" s="263">
        <f>SUMIFS(รายละเอียดโครงการ!$H$5:$H$56,รายละเอียดโครงการ!$B$5:$B$56,1,รายละเอียดโครงการ!$C$5:$C$56,"s")</f>
        <v>0</v>
      </c>
      <c r="E5" s="262">
        <f>COUNTIFS(รายละเอียดโครงการ!$B$5:$B$56,1,รายละเอียดโครงการ!$C$5:$C$56,"s",รายละเอียดโครงการ!$J$5:$J$56,"&gt;0")</f>
        <v>0</v>
      </c>
      <c r="F5" s="263">
        <f>SUMIFS(รายละเอียดโครงการ!$J$5:$J$56,รายละเอียดโครงการ!$B$5:$B$56,1,รายละเอียดโครงการ!$C$5:$C$56,"s")</f>
        <v>0</v>
      </c>
      <c r="G5" s="262">
        <f>COUNTIFS(รายละเอียดโครงการ!$B$5:$B$56,1,รายละเอียดโครงการ!$C$5:$C$56,"s",รายละเอียดโครงการ!$K$5:$K$56,"&gt;0")</f>
        <v>0</v>
      </c>
      <c r="H5" s="263">
        <f>SUMIFS(รายละเอียดโครงการ!$K$5:$K$56,รายละเอียดโครงการ!$B$5:$B$56,1,รายละเอียดโครงการ!$C$5:$C$56,"s")</f>
        <v>0</v>
      </c>
      <c r="I5" s="262">
        <f>COUNTIFS(รายละเอียดโครงการ!$B$5:$B$56,1,รายละเอียดโครงการ!$C$5:$C$56,"s",รายละเอียดโครงการ!$L$5:$L$56,"&gt;0")</f>
        <v>0</v>
      </c>
      <c r="J5" s="263">
        <f>SUMIFS(รายละเอียดโครงการ!$L$5:$L$56,รายละเอียดโครงการ!$B$5:$B$56,1,รายละเอียดโครงการ!$C$5:$C$56,"s")</f>
        <v>0</v>
      </c>
      <c r="K5" s="14">
        <f>E5+I5</f>
        <v>0</v>
      </c>
      <c r="L5" s="12">
        <f>F5+H5+J5</f>
        <v>0</v>
      </c>
    </row>
    <row r="6" spans="1:15" ht="35.25" customHeight="1">
      <c r="A6" s="3">
        <v>2</v>
      </c>
      <c r="B6" s="1" t="s">
        <v>54</v>
      </c>
      <c r="C6" s="262">
        <f>COUNTIFS(รายละเอียดโครงการ!$B$5:$B$56,2,รายละเอียดโครงการ!$C$5:$C$56,"s",รายละเอียดโครงการ!$H$5:$H$56,"&gt;0")</f>
        <v>0</v>
      </c>
      <c r="D6" s="263">
        <f>SUMIFS(รายละเอียดโครงการ!$H$5:$H$56,รายละเอียดโครงการ!$B$5:$B$56,2,รายละเอียดโครงการ!$C$5:$C$56,"s")</f>
        <v>0</v>
      </c>
      <c r="E6" s="262">
        <f>COUNTIFS(รายละเอียดโครงการ!$B$5:$B$56,2,รายละเอียดโครงการ!$C$5:$C$56,"s",รายละเอียดโครงการ!$J$5:$J$56,"&gt;0")</f>
        <v>0</v>
      </c>
      <c r="F6" s="263">
        <f>SUMIFS(รายละเอียดโครงการ!$J$5:$J$56,รายละเอียดโครงการ!$B$5:$B$56,2,รายละเอียดโครงการ!$C$5:$C$56,"s")</f>
        <v>0</v>
      </c>
      <c r="G6" s="262">
        <f>COUNTIFS(รายละเอียดโครงการ!$B$5:$B$56,2,รายละเอียดโครงการ!$C$5:$C$56,"s",รายละเอียดโครงการ!$K$5:$K$56,"&gt;0")</f>
        <v>0</v>
      </c>
      <c r="H6" s="263">
        <f>SUMIFS(รายละเอียดโครงการ!$K$5:$K$56,รายละเอียดโครงการ!$B$5:$B$56,2,รายละเอียดโครงการ!$C$5:$C$56,"s")</f>
        <v>0</v>
      </c>
      <c r="I6" s="262">
        <f>COUNTIFS(รายละเอียดโครงการ!$B$5:$B$56,2,รายละเอียดโครงการ!$C$5:$C$56,"s",รายละเอียดโครงการ!$L$5:$L$56,"&gt;0")</f>
        <v>0</v>
      </c>
      <c r="J6" s="263">
        <f>SUMIFS(รายละเอียดโครงการ!$L$5:$L$56,รายละเอียดโครงการ!$B$5:$B$56,2,รายละเอียดโครงการ!$C$5:$C$56,"s")</f>
        <v>0</v>
      </c>
      <c r="K6" s="14">
        <f t="shared" ref="K6:K11" si="0">E6+I6</f>
        <v>0</v>
      </c>
      <c r="L6" s="12">
        <f t="shared" ref="L6:L11" si="1">F6+H6+J6</f>
        <v>0</v>
      </c>
    </row>
    <row r="7" spans="1:15" ht="43.5" customHeight="1">
      <c r="A7" s="3">
        <v>3</v>
      </c>
      <c r="B7" s="1" t="s">
        <v>55</v>
      </c>
      <c r="C7" s="262">
        <f>COUNTIFS(รายละเอียดโครงการ!$B$5:$B$56,3,รายละเอียดโครงการ!$C$5:$C$56,"s",รายละเอียดโครงการ!$H$5:$H$56,"&gt;0")</f>
        <v>0</v>
      </c>
      <c r="D7" s="263">
        <f>SUMIFS(รายละเอียดโครงการ!$H$5:$H$56,รายละเอียดโครงการ!$B$5:$B$56,3,รายละเอียดโครงการ!$C$5:$C$56,"s")</f>
        <v>0</v>
      </c>
      <c r="E7" s="262">
        <f>COUNTIFS(รายละเอียดโครงการ!$B$5:$B$56,3,รายละเอียดโครงการ!$C$5:$C$56,"s",รายละเอียดโครงการ!$J$5:$J$56,"&gt;0")</f>
        <v>0</v>
      </c>
      <c r="F7" s="263">
        <f>SUMIFS(รายละเอียดโครงการ!$J$5:$J$56,รายละเอียดโครงการ!$B$5:$B$56,3,รายละเอียดโครงการ!$C$5:$C$56,"s")</f>
        <v>0</v>
      </c>
      <c r="G7" s="262">
        <f>COUNTIFS(รายละเอียดโครงการ!$B$5:$B$56,3,รายละเอียดโครงการ!$C$5:$C$56,"s",รายละเอียดโครงการ!$K$5:$K$56,"&gt;0")</f>
        <v>0</v>
      </c>
      <c r="H7" s="263">
        <f>SUMIFS(รายละเอียดโครงการ!$K$5:$K$56,รายละเอียดโครงการ!$B$5:$B$56,3,รายละเอียดโครงการ!$C$5:$C$56,"s")</f>
        <v>0</v>
      </c>
      <c r="I7" s="262">
        <f>COUNTIFS(รายละเอียดโครงการ!$B$5:$B$56,3,รายละเอียดโครงการ!$C$5:$C$56,"s",รายละเอียดโครงการ!$L$5:$L$56,"&gt;0")</f>
        <v>0</v>
      </c>
      <c r="J7" s="263">
        <f>SUMIFS(รายละเอียดโครงการ!$L$5:$L$56,รายละเอียดโครงการ!$B$5:$B$56,3,รายละเอียดโครงการ!$C$5:$C$56,"s")</f>
        <v>0</v>
      </c>
      <c r="K7" s="14">
        <f t="shared" si="0"/>
        <v>0</v>
      </c>
      <c r="L7" s="12">
        <f t="shared" si="1"/>
        <v>0</v>
      </c>
    </row>
    <row r="8" spans="1:15" ht="33" customHeight="1">
      <c r="A8" s="3">
        <v>4</v>
      </c>
      <c r="B8" s="1" t="s">
        <v>56</v>
      </c>
      <c r="C8" s="262">
        <f>COUNTIFS(รายละเอียดโครงการ!$B$5:$B$56,4,รายละเอียดโครงการ!$C$5:$C$56,"s",รายละเอียดโครงการ!$H$5:$H$56,"&gt;0")</f>
        <v>2</v>
      </c>
      <c r="D8" s="263">
        <f>SUMIFS(รายละเอียดโครงการ!$H$5:$H$56,รายละเอียดโครงการ!$B$5:$B$56,4,รายละเอียดโครงการ!$C$5:$C$56,"s")</f>
        <v>22000000</v>
      </c>
      <c r="E8" s="262">
        <f>COUNTIFS(รายละเอียดโครงการ!$B$5:$B$56,4,รายละเอียดโครงการ!$C$5:$C$56,"s",รายละเอียดโครงการ!$J$5:$J$56,"&gt;0")</f>
        <v>0</v>
      </c>
      <c r="F8" s="263">
        <f>SUMIFS(รายละเอียดโครงการ!$J$5:$J$56,รายละเอียดโครงการ!$B$5:$B$56,4,รายละเอียดโครงการ!$C$5:$C$56,"s")</f>
        <v>0</v>
      </c>
      <c r="G8" s="262">
        <f>COUNTIFS(รายละเอียดโครงการ!$B$5:$B$56,4,รายละเอียดโครงการ!$C$5:$C$56,"s",รายละเอียดโครงการ!$K$5:$K$56,"&gt;0")</f>
        <v>0</v>
      </c>
      <c r="H8" s="263">
        <f>SUMIFS(รายละเอียดโครงการ!$K$5:$K$56,รายละเอียดโครงการ!$B$5:$B$56,4,รายละเอียดโครงการ!$C$5:$C$56,"s")</f>
        <v>0</v>
      </c>
      <c r="I8" s="262">
        <f>COUNTIFS(รายละเอียดโครงการ!$B$5:$B$56,4,รายละเอียดโครงการ!$C$5:$C$56,"s",รายละเอียดโครงการ!$L$5:$L$56,"&gt;0")</f>
        <v>2</v>
      </c>
      <c r="J8" s="263">
        <f>SUMIFS(รายละเอียดโครงการ!$L$5:$L$56,รายละเอียดโครงการ!$B$5:$B$56,4,รายละเอียดโครงการ!$C$5:$C$56,"s")</f>
        <v>22000000</v>
      </c>
      <c r="K8" s="14">
        <f t="shared" si="0"/>
        <v>2</v>
      </c>
      <c r="L8" s="12">
        <f t="shared" si="1"/>
        <v>22000000</v>
      </c>
    </row>
    <row r="9" spans="1:15" ht="41.25" customHeight="1">
      <c r="A9" s="3">
        <v>5</v>
      </c>
      <c r="B9" s="1" t="s">
        <v>57</v>
      </c>
      <c r="C9" s="262">
        <f>COUNTIFS(รายละเอียดโครงการ!$B$5:$B$56,5,รายละเอียดโครงการ!$C$5:$C$56,"s",รายละเอียดโครงการ!$H$5:$H$56,"&gt;0")</f>
        <v>1</v>
      </c>
      <c r="D9" s="263">
        <f>SUMIFS(รายละเอียดโครงการ!$H$5:$H$56,รายละเอียดโครงการ!$B$5:$B$56,5,รายละเอียดโครงการ!$C$5:$C$56,"s")</f>
        <v>12500000</v>
      </c>
      <c r="E9" s="262">
        <f>COUNTIFS(รายละเอียดโครงการ!$B$5:$B$56,5,รายละเอียดโครงการ!$C$5:$C$56,"s",รายละเอียดโครงการ!$J$5:$J$56,"&gt;0")</f>
        <v>1</v>
      </c>
      <c r="F9" s="263">
        <f>SUMIFS(รายละเอียดโครงการ!$J$5:$J$56,รายละเอียดโครงการ!$B$5:$B$56,5,รายละเอียดโครงการ!$C$5:$C$56,"s")</f>
        <v>12500000</v>
      </c>
      <c r="G9" s="262">
        <f>COUNTIFS(รายละเอียดโครงการ!$B$5:$B$56,5,รายละเอียดโครงการ!$C$5:$C$56,"s",รายละเอียดโครงการ!$K$5:$K$56,"&gt;0")</f>
        <v>0</v>
      </c>
      <c r="H9" s="263">
        <f>SUMIFS(รายละเอียดโครงการ!$K$5:$K$56,รายละเอียดโครงการ!$B$5:$B$56,5,รายละเอียดโครงการ!$C$5:$C$56,"s")</f>
        <v>0</v>
      </c>
      <c r="I9" s="262">
        <f>COUNTIFS(รายละเอียดโครงการ!$B$5:$B$56,5,รายละเอียดโครงการ!$C$5:$C$56,"s",รายละเอียดโครงการ!$L$5:$L$56,"&gt;0")</f>
        <v>0</v>
      </c>
      <c r="J9" s="263">
        <f>SUMIFS(รายละเอียดโครงการ!$L$5:$L$56,รายละเอียดโครงการ!$B$5:$B$56,5,รายละเอียดโครงการ!$C$5:$C$56,"s")</f>
        <v>0</v>
      </c>
      <c r="K9" s="14">
        <f t="shared" si="0"/>
        <v>1</v>
      </c>
      <c r="L9" s="12">
        <f t="shared" si="1"/>
        <v>12500000</v>
      </c>
    </row>
    <row r="10" spans="1:15" ht="43.5" customHeight="1">
      <c r="A10" s="3">
        <v>6</v>
      </c>
      <c r="B10" s="1" t="s">
        <v>58</v>
      </c>
      <c r="C10" s="262">
        <f>COUNTIFS(รายละเอียดโครงการ!$B$5:$B$56,6,รายละเอียดโครงการ!$C$5:$C$56,"s",รายละเอียดโครงการ!$H$5:$H$56,"&gt;0")</f>
        <v>1</v>
      </c>
      <c r="D10" s="263">
        <f>SUMIFS(รายละเอียดโครงการ!$H$5:$H$56,รายละเอียดโครงการ!$B$5:$B$56,6,รายละเอียดโครงการ!$C$5:$C$56,"s")</f>
        <v>21000000</v>
      </c>
      <c r="E10" s="262">
        <f>COUNTIFS(รายละเอียดโครงการ!$B$5:$B$56,6,รายละเอียดโครงการ!$C$5:$C$56,"s",รายละเอียดโครงการ!$J$5:$J$56,"&gt;0")</f>
        <v>0</v>
      </c>
      <c r="F10" s="263">
        <f>SUMIFS(รายละเอียดโครงการ!$J$5:$J$56,รายละเอียดโครงการ!$B$5:$B$56,6,รายละเอียดโครงการ!$C$5:$C$56,"s")</f>
        <v>0</v>
      </c>
      <c r="G10" s="262">
        <f>COUNTIFS(รายละเอียดโครงการ!$B$5:$B$56,6,รายละเอียดโครงการ!$C$5:$C$56,"s",รายละเอียดโครงการ!$K$5:$K$56,"&gt;0")</f>
        <v>0</v>
      </c>
      <c r="H10" s="263">
        <f>SUMIFS(รายละเอียดโครงการ!$K$5:$K$56,รายละเอียดโครงการ!$B$5:$B$56,6,รายละเอียดโครงการ!$C$5:$C$56,"s")</f>
        <v>0</v>
      </c>
      <c r="I10" s="262">
        <f>COUNTIFS(รายละเอียดโครงการ!$B$5:$B$56,6,รายละเอียดโครงการ!$C$5:$C$56,"s",รายละเอียดโครงการ!$L$5:$L$56,"&gt;0")</f>
        <v>1</v>
      </c>
      <c r="J10" s="263">
        <f>SUMIFS(รายละเอียดโครงการ!$L$5:$L$56,รายละเอียดโครงการ!$B$5:$B$56,6,รายละเอียดโครงการ!$C$5:$C$56,"s")</f>
        <v>21000000</v>
      </c>
      <c r="K10" s="14">
        <f t="shared" si="0"/>
        <v>1</v>
      </c>
      <c r="L10" s="12">
        <f t="shared" si="1"/>
        <v>21000000</v>
      </c>
    </row>
    <row r="11" spans="1:15" ht="42" customHeight="1">
      <c r="A11" s="3">
        <v>7</v>
      </c>
      <c r="B11" s="1" t="s">
        <v>59</v>
      </c>
      <c r="C11" s="262">
        <f>COUNTIFS(รายละเอียดโครงการ!$B$5:$B$56,7,รายละเอียดโครงการ!$C$5:$C$56,"s",รายละเอียดโครงการ!$H$5:$H$56,"&gt;0")</f>
        <v>1</v>
      </c>
      <c r="D11" s="263">
        <f>SUMIFS(รายละเอียดโครงการ!$H$5:$H$56,รายละเอียดโครงการ!$B$5:$B$56,7,รายละเอียดโครงการ!$C$5:$C$56,"s")</f>
        <v>6000000</v>
      </c>
      <c r="E11" s="262">
        <f>COUNTIFS(รายละเอียดโครงการ!$B$5:$B$56,7,รายละเอียดโครงการ!$C$5:$C$56,"s",รายละเอียดโครงการ!$J$5:$J$56,"&gt;0")</f>
        <v>1</v>
      </c>
      <c r="F11" s="263">
        <f>SUMIFS(รายละเอียดโครงการ!$J$5:$J$56,รายละเอียดโครงการ!$B$5:$B$56,7,รายละเอียดโครงการ!$C$5:$C$56,"s")</f>
        <v>6000000</v>
      </c>
      <c r="G11" s="262">
        <f>COUNTIFS(รายละเอียดโครงการ!$B$5:$B$56,7,รายละเอียดโครงการ!$C$5:$C$56,"s",รายละเอียดโครงการ!$K$5:$K$56,"&gt;0")</f>
        <v>0</v>
      </c>
      <c r="H11" s="263">
        <f>SUMIFS(รายละเอียดโครงการ!$K$5:$K$56,รายละเอียดโครงการ!$B$5:$B$56,7,รายละเอียดโครงการ!$C$5:$C$56,"s")</f>
        <v>0</v>
      </c>
      <c r="I11" s="262">
        <f>COUNTIFS(รายละเอียดโครงการ!$B$5:$B$56,7,รายละเอียดโครงการ!$C$5:$C$56,"s",รายละเอียดโครงการ!$L$5:$L$56,"&gt;0")</f>
        <v>0</v>
      </c>
      <c r="J11" s="263">
        <f>SUMIFS(รายละเอียดโครงการ!$L$5:$L$56,รายละเอียดโครงการ!$B$5:$B$56,7,รายละเอียดโครงการ!$C$5:$C$56,"s")</f>
        <v>0</v>
      </c>
      <c r="K11" s="14">
        <f t="shared" si="0"/>
        <v>1</v>
      </c>
      <c r="L11" s="12">
        <f t="shared" si="1"/>
        <v>6000000</v>
      </c>
    </row>
    <row r="12" spans="1:15" s="192" customFormat="1" ht="32.25" customHeight="1">
      <c r="A12" s="196"/>
      <c r="B12" s="197" t="s">
        <v>159</v>
      </c>
      <c r="C12" s="271">
        <f>SUM(C5:C11)</f>
        <v>5</v>
      </c>
      <c r="D12" s="271">
        <f t="shared" ref="D12:J12" si="2">SUM(D5:D11)</f>
        <v>61500000</v>
      </c>
      <c r="E12" s="271">
        <f t="shared" si="2"/>
        <v>2</v>
      </c>
      <c r="F12" s="271">
        <f t="shared" si="2"/>
        <v>18500000</v>
      </c>
      <c r="G12" s="271">
        <f t="shared" si="2"/>
        <v>0</v>
      </c>
      <c r="H12" s="271">
        <f t="shared" si="2"/>
        <v>0</v>
      </c>
      <c r="I12" s="271">
        <f t="shared" si="2"/>
        <v>3</v>
      </c>
      <c r="J12" s="271">
        <f t="shared" si="2"/>
        <v>43000000</v>
      </c>
      <c r="K12" s="14">
        <f t="shared" ref="K12" si="3">E12+I12</f>
        <v>5</v>
      </c>
      <c r="L12" s="12">
        <f t="shared" ref="L12" si="4">F12+H12+J12</f>
        <v>61500000</v>
      </c>
    </row>
    <row r="13" spans="1:15" s="15" customFormat="1" ht="27" customHeight="1">
      <c r="A13" s="173"/>
      <c r="B13" s="174"/>
      <c r="C13" s="270"/>
      <c r="D13" s="270"/>
      <c r="E13" s="270"/>
      <c r="F13" s="270"/>
      <c r="G13" s="270"/>
      <c r="H13" s="270"/>
      <c r="I13" s="270"/>
      <c r="J13" s="270"/>
      <c r="K13" s="175"/>
    </row>
    <row r="14" spans="1:15" s="117" customFormat="1" ht="16.5" customHeight="1">
      <c r="A14" s="117" t="s">
        <v>186</v>
      </c>
      <c r="C14" s="118"/>
      <c r="F14" s="120" t="s">
        <v>4</v>
      </c>
      <c r="H14" s="172">
        <f>162750100-8000000</f>
        <v>154750100</v>
      </c>
      <c r="I14" s="121" t="s">
        <v>5</v>
      </c>
      <c r="L14" s="122">
        <v>158571500</v>
      </c>
      <c r="O14" s="123">
        <v>107932200</v>
      </c>
    </row>
    <row r="15" spans="1:15" s="117" customFormat="1" ht="16.5" customHeight="1">
      <c r="C15" s="118"/>
      <c r="F15" s="119"/>
      <c r="K15" s="124"/>
    </row>
  </sheetData>
  <mergeCells count="7">
    <mergeCell ref="A1:J1"/>
    <mergeCell ref="A3:A4"/>
    <mergeCell ref="B3:B4"/>
    <mergeCell ref="C3:D3"/>
    <mergeCell ref="E3:F3"/>
    <mergeCell ref="G3:H3"/>
    <mergeCell ref="I3:J3"/>
  </mergeCells>
  <printOptions horizontalCentered="1"/>
  <pageMargins left="0.43307086614173229" right="0.35433070866141736" top="1.0629921259842521" bottom="0.78740157480314965" header="0.31496062992125984" footer="0.4"/>
  <pageSetup paperSize="9" scale="90" orientation="landscape" r:id="rId1"/>
  <headerFooter alignWithMargins="0">
    <oddFooter>&amp;R&amp;10จ.สมุทรสาคร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O63"/>
  <sheetViews>
    <sheetView tabSelected="1" view="pageBreakPreview" topLeftCell="E1" zoomScaleSheetLayoutView="100" workbookViewId="0">
      <pane ySplit="4" topLeftCell="A5" activePane="bottomLeft" state="frozen"/>
      <selection pane="bottomLeft" activeCell="K59" sqref="K59"/>
    </sheetView>
  </sheetViews>
  <sheetFormatPr defaultRowHeight="15"/>
  <cols>
    <col min="1" max="1" width="5" style="10" hidden="1" customWidth="1"/>
    <col min="2" max="2" width="4.125" style="10" hidden="1" customWidth="1"/>
    <col min="3" max="3" width="3.75" style="9" hidden="1" customWidth="1"/>
    <col min="4" max="4" width="19.5" style="26" hidden="1" customWidth="1"/>
    <col min="5" max="5" width="23.625" style="4" customWidth="1"/>
    <col min="6" max="6" width="4.5" style="31" bestFit="1" customWidth="1"/>
    <col min="7" max="7" width="29.25" style="2" customWidth="1"/>
    <col min="8" max="8" width="10.875" style="4" bestFit="1" customWidth="1"/>
    <col min="9" max="9" width="15" style="29" hidden="1" customWidth="1"/>
    <col min="10" max="10" width="10.875" style="4" bestFit="1" customWidth="1"/>
    <col min="11" max="11" width="12.375" style="7" bestFit="1" customWidth="1"/>
    <col min="12" max="12" width="9.875" style="8" bestFit="1" customWidth="1"/>
    <col min="13" max="13" width="36.75" style="4" customWidth="1"/>
    <col min="14" max="14" width="11" style="61" customWidth="1"/>
    <col min="15" max="15" width="35.125" style="4" customWidth="1"/>
    <col min="16" max="16" width="36.5" style="4" customWidth="1"/>
    <col min="17" max="17" width="14.5" style="4" customWidth="1"/>
    <col min="18" max="18" width="13.5" style="4" bestFit="1" customWidth="1"/>
    <col min="19" max="16384" width="9" style="4"/>
  </cols>
  <sheetData>
    <row r="1" spans="1:14" ht="22.5" customHeight="1">
      <c r="A1" s="4"/>
      <c r="B1" s="4"/>
      <c r="C1" s="4"/>
      <c r="D1" s="4"/>
      <c r="E1" s="4" t="s">
        <v>153</v>
      </c>
    </row>
    <row r="2" spans="1:14" ht="21.75" customHeight="1">
      <c r="A2" s="4"/>
      <c r="B2" s="4"/>
      <c r="C2" s="4"/>
      <c r="D2" s="4"/>
      <c r="E2" s="4" t="s">
        <v>6</v>
      </c>
    </row>
    <row r="3" spans="1:14" ht="11.25" customHeight="1">
      <c r="A3" s="63"/>
      <c r="B3" s="63"/>
      <c r="C3" s="63"/>
      <c r="D3" s="63"/>
      <c r="E3" s="63"/>
      <c r="F3" s="32"/>
    </row>
    <row r="4" spans="1:14" s="139" customFormat="1" ht="59.25" customHeight="1">
      <c r="A4" s="133" t="s">
        <v>107</v>
      </c>
      <c r="B4" s="134" t="s">
        <v>14</v>
      </c>
      <c r="C4" s="134" t="s">
        <v>113</v>
      </c>
      <c r="D4" s="135" t="s">
        <v>82</v>
      </c>
      <c r="E4" s="158" t="s">
        <v>3</v>
      </c>
      <c r="F4" s="127"/>
      <c r="G4" s="160" t="s">
        <v>154</v>
      </c>
      <c r="H4" s="159" t="s">
        <v>7</v>
      </c>
      <c r="I4" s="136" t="s">
        <v>83</v>
      </c>
      <c r="J4" s="136" t="s">
        <v>8</v>
      </c>
      <c r="K4" s="137" t="s">
        <v>9</v>
      </c>
      <c r="L4" s="137" t="s">
        <v>10</v>
      </c>
      <c r="M4" s="126" t="s">
        <v>0</v>
      </c>
      <c r="N4" s="138" t="s">
        <v>11</v>
      </c>
    </row>
    <row r="5" spans="1:14" s="39" customFormat="1" ht="55.5" customHeight="1">
      <c r="A5" s="33">
        <v>1</v>
      </c>
      <c r="B5" s="38">
        <v>1</v>
      </c>
      <c r="C5" s="38"/>
      <c r="D5" s="64"/>
      <c r="E5" s="185" t="s">
        <v>116</v>
      </c>
      <c r="F5" s="199" t="s">
        <v>117</v>
      </c>
      <c r="G5" s="200"/>
      <c r="H5" s="201"/>
      <c r="I5" s="202"/>
      <c r="J5" s="202"/>
      <c r="K5" s="203"/>
      <c r="L5" s="203"/>
      <c r="M5" s="204"/>
      <c r="N5" s="205"/>
    </row>
    <row r="6" spans="1:14" s="2" customFormat="1" ht="203.25" customHeight="1">
      <c r="A6" s="44">
        <v>2</v>
      </c>
      <c r="B6" s="20">
        <v>1</v>
      </c>
      <c r="C6" s="56" t="s">
        <v>114</v>
      </c>
      <c r="D6" s="27" t="s">
        <v>75</v>
      </c>
      <c r="E6" s="185" t="s">
        <v>116</v>
      </c>
      <c r="F6" s="150">
        <v>1.1000000000000001</v>
      </c>
      <c r="G6" s="151" t="s">
        <v>25</v>
      </c>
      <c r="H6" s="143">
        <v>8000000</v>
      </c>
      <c r="I6" s="73" t="s">
        <v>74</v>
      </c>
      <c r="J6" s="74">
        <v>8000000</v>
      </c>
      <c r="K6" s="75"/>
      <c r="L6" s="76"/>
      <c r="M6" s="77" t="s">
        <v>162</v>
      </c>
      <c r="N6" s="78" t="s">
        <v>66</v>
      </c>
    </row>
    <row r="7" spans="1:14" ht="169.5" customHeight="1">
      <c r="A7" s="33">
        <v>3</v>
      </c>
      <c r="B7" s="22">
        <v>1</v>
      </c>
      <c r="C7" s="55" t="s">
        <v>114</v>
      </c>
      <c r="D7" s="27" t="s">
        <v>75</v>
      </c>
      <c r="E7" s="185" t="s">
        <v>116</v>
      </c>
      <c r="F7" s="150">
        <v>1.2</v>
      </c>
      <c r="G7" s="151" t="s">
        <v>12</v>
      </c>
      <c r="H7" s="143">
        <v>5600000</v>
      </c>
      <c r="I7" s="79" t="s">
        <v>74</v>
      </c>
      <c r="J7" s="74">
        <v>5600000</v>
      </c>
      <c r="K7" s="80"/>
      <c r="L7" s="81"/>
      <c r="M7" s="77" t="s">
        <v>163</v>
      </c>
      <c r="N7" s="82" t="s">
        <v>123</v>
      </c>
    </row>
    <row r="8" spans="1:14" s="16" customFormat="1" ht="99" customHeight="1">
      <c r="A8" s="44">
        <v>4</v>
      </c>
      <c r="B8" s="23">
        <v>1</v>
      </c>
      <c r="C8" s="34" t="s">
        <v>114</v>
      </c>
      <c r="D8" s="27" t="s">
        <v>75</v>
      </c>
      <c r="E8" s="185" t="s">
        <v>116</v>
      </c>
      <c r="F8" s="150">
        <v>1.3</v>
      </c>
      <c r="G8" s="152" t="s">
        <v>23</v>
      </c>
      <c r="H8" s="144">
        <v>20000000</v>
      </c>
      <c r="I8" s="84" t="s">
        <v>74</v>
      </c>
      <c r="J8" s="85"/>
      <c r="K8" s="86"/>
      <c r="L8" s="83">
        <v>20000000</v>
      </c>
      <c r="M8" s="87" t="s">
        <v>61</v>
      </c>
      <c r="N8" s="88" t="s">
        <v>124</v>
      </c>
    </row>
    <row r="9" spans="1:14" ht="186.75" customHeight="1">
      <c r="A9" s="33">
        <v>5</v>
      </c>
      <c r="B9" s="21">
        <v>1</v>
      </c>
      <c r="C9" s="34" t="s">
        <v>114</v>
      </c>
      <c r="D9" s="27" t="s">
        <v>75</v>
      </c>
      <c r="E9" s="185" t="s">
        <v>116</v>
      </c>
      <c r="F9" s="150">
        <v>1.4</v>
      </c>
      <c r="G9" s="151" t="s">
        <v>22</v>
      </c>
      <c r="H9" s="143">
        <v>1000000</v>
      </c>
      <c r="I9" s="84" t="s">
        <v>74</v>
      </c>
      <c r="J9" s="74">
        <v>1000000</v>
      </c>
      <c r="K9" s="89"/>
      <c r="L9" s="76"/>
      <c r="M9" s="77" t="s">
        <v>164</v>
      </c>
      <c r="N9" s="78" t="s">
        <v>125</v>
      </c>
    </row>
    <row r="10" spans="1:14" s="43" customFormat="1" ht="60" customHeight="1">
      <c r="A10" s="198">
        <v>6</v>
      </c>
      <c r="B10" s="51"/>
      <c r="C10" s="39"/>
      <c r="D10" s="48"/>
      <c r="E10" s="185" t="s">
        <v>116</v>
      </c>
      <c r="F10" s="206" t="s">
        <v>118</v>
      </c>
      <c r="G10" s="207"/>
      <c r="H10" s="208"/>
      <c r="I10" s="209"/>
      <c r="J10" s="210"/>
      <c r="K10" s="211"/>
      <c r="L10" s="212"/>
      <c r="M10" s="213"/>
      <c r="N10" s="214"/>
    </row>
    <row r="11" spans="1:14" ht="101.25" customHeight="1">
      <c r="A11" s="33">
        <v>7</v>
      </c>
      <c r="B11" s="22">
        <v>1</v>
      </c>
      <c r="C11" s="35" t="s">
        <v>114</v>
      </c>
      <c r="D11" s="65" t="s">
        <v>76</v>
      </c>
      <c r="E11" s="185" t="s">
        <v>116</v>
      </c>
      <c r="F11" s="150">
        <v>2.1</v>
      </c>
      <c r="G11" s="151" t="s">
        <v>19</v>
      </c>
      <c r="H11" s="143">
        <v>3600000</v>
      </c>
      <c r="I11" s="79" t="s">
        <v>74</v>
      </c>
      <c r="J11" s="74">
        <v>3600000</v>
      </c>
      <c r="K11" s="89"/>
      <c r="L11" s="90" t="s">
        <v>1</v>
      </c>
      <c r="M11" s="77" t="s">
        <v>165</v>
      </c>
      <c r="N11" s="78" t="s">
        <v>126</v>
      </c>
    </row>
    <row r="12" spans="1:14" ht="225" customHeight="1">
      <c r="A12" s="44">
        <v>8</v>
      </c>
      <c r="B12" s="21">
        <v>1</v>
      </c>
      <c r="C12" s="34" t="s">
        <v>114</v>
      </c>
      <c r="D12" s="27" t="s">
        <v>76</v>
      </c>
      <c r="E12" s="185" t="s">
        <v>116</v>
      </c>
      <c r="F12" s="150">
        <v>2.2000000000000002</v>
      </c>
      <c r="G12" s="151" t="s">
        <v>13</v>
      </c>
      <c r="H12" s="145">
        <v>9470000</v>
      </c>
      <c r="I12" s="79" t="s">
        <v>77</v>
      </c>
      <c r="J12" s="91">
        <v>9470000</v>
      </c>
      <c r="K12" s="89"/>
      <c r="L12" s="76"/>
      <c r="M12" s="77" t="s">
        <v>166</v>
      </c>
      <c r="N12" s="78" t="s">
        <v>69</v>
      </c>
    </row>
    <row r="13" spans="1:14" s="43" customFormat="1" ht="64.5" customHeight="1">
      <c r="A13" s="33">
        <v>9</v>
      </c>
      <c r="B13" s="42"/>
      <c r="C13" s="42"/>
      <c r="E13" s="185" t="s">
        <v>116</v>
      </c>
      <c r="F13" s="206" t="s">
        <v>119</v>
      </c>
      <c r="G13" s="207"/>
      <c r="H13" s="215"/>
      <c r="I13" s="216"/>
      <c r="J13" s="217"/>
      <c r="K13" s="211"/>
      <c r="L13" s="212"/>
      <c r="M13" s="213"/>
      <c r="N13" s="214"/>
    </row>
    <row r="14" spans="1:14" s="5" customFormat="1" ht="193.5" customHeight="1">
      <c r="A14" s="44">
        <v>10</v>
      </c>
      <c r="B14" s="21">
        <v>1</v>
      </c>
      <c r="C14" s="36" t="s">
        <v>114</v>
      </c>
      <c r="D14" s="66" t="s">
        <v>79</v>
      </c>
      <c r="E14" s="185" t="s">
        <v>116</v>
      </c>
      <c r="F14" s="150">
        <v>3.1</v>
      </c>
      <c r="G14" s="151" t="s">
        <v>20</v>
      </c>
      <c r="H14" s="143">
        <v>6110000</v>
      </c>
      <c r="I14" s="79" t="s">
        <v>81</v>
      </c>
      <c r="J14" s="74">
        <v>6110000</v>
      </c>
      <c r="K14" s="89"/>
      <c r="L14" s="90" t="s">
        <v>1</v>
      </c>
      <c r="M14" s="77" t="s">
        <v>167</v>
      </c>
      <c r="N14" s="78" t="s">
        <v>127</v>
      </c>
    </row>
    <row r="15" spans="1:14" ht="358.5" customHeight="1">
      <c r="A15" s="33">
        <v>11</v>
      </c>
      <c r="B15" s="21">
        <v>1</v>
      </c>
      <c r="C15" s="35" t="s">
        <v>114</v>
      </c>
      <c r="D15" s="65" t="s">
        <v>79</v>
      </c>
      <c r="E15" s="185" t="s">
        <v>116</v>
      </c>
      <c r="F15" s="150">
        <v>3.2</v>
      </c>
      <c r="G15" s="151" t="s">
        <v>21</v>
      </c>
      <c r="H15" s="143">
        <v>15000000</v>
      </c>
      <c r="I15" s="73" t="s">
        <v>78</v>
      </c>
      <c r="J15" s="74">
        <v>13500000</v>
      </c>
      <c r="K15" s="75">
        <v>1500000</v>
      </c>
      <c r="L15" s="90" t="s">
        <v>1</v>
      </c>
      <c r="M15" s="77" t="s">
        <v>168</v>
      </c>
      <c r="N15" s="78" t="s">
        <v>128</v>
      </c>
    </row>
    <row r="16" spans="1:14" ht="332.25" customHeight="1">
      <c r="A16" s="44">
        <v>12</v>
      </c>
      <c r="B16" s="22">
        <v>1</v>
      </c>
      <c r="C16" s="36" t="s">
        <v>114</v>
      </c>
      <c r="D16" s="66" t="s">
        <v>79</v>
      </c>
      <c r="E16" s="185" t="s">
        <v>116</v>
      </c>
      <c r="F16" s="150">
        <v>3.3</v>
      </c>
      <c r="G16" s="151" t="s">
        <v>18</v>
      </c>
      <c r="H16" s="143">
        <v>5242000</v>
      </c>
      <c r="I16" s="79" t="s">
        <v>78</v>
      </c>
      <c r="J16" s="74">
        <v>5242000</v>
      </c>
      <c r="K16" s="89"/>
      <c r="L16" s="90" t="s">
        <v>1</v>
      </c>
      <c r="M16" s="77" t="s">
        <v>169</v>
      </c>
      <c r="N16" s="78" t="s">
        <v>129</v>
      </c>
    </row>
    <row r="17" spans="1:15" ht="216.75" customHeight="1">
      <c r="A17" s="33">
        <v>13</v>
      </c>
      <c r="B17" s="22">
        <v>1</v>
      </c>
      <c r="C17" s="36" t="s">
        <v>114</v>
      </c>
      <c r="D17" s="66" t="s">
        <v>79</v>
      </c>
      <c r="E17" s="185" t="s">
        <v>116</v>
      </c>
      <c r="F17" s="150">
        <v>3.4</v>
      </c>
      <c r="G17" s="151" t="s">
        <v>16</v>
      </c>
      <c r="H17" s="143">
        <v>4900000</v>
      </c>
      <c r="I17" s="79" t="s">
        <v>80</v>
      </c>
      <c r="J17" s="92">
        <v>4900000</v>
      </c>
      <c r="K17" s="89"/>
      <c r="L17" s="75" t="s">
        <v>1</v>
      </c>
      <c r="M17" s="77" t="s">
        <v>161</v>
      </c>
      <c r="N17" s="78" t="s">
        <v>67</v>
      </c>
    </row>
    <row r="18" spans="1:15" ht="409.6" customHeight="1">
      <c r="A18" s="44">
        <v>14</v>
      </c>
      <c r="B18" s="22">
        <v>1</v>
      </c>
      <c r="C18" s="36" t="s">
        <v>114</v>
      </c>
      <c r="D18" s="66" t="s">
        <v>79</v>
      </c>
      <c r="E18" s="185" t="s">
        <v>116</v>
      </c>
      <c r="F18" s="150">
        <v>3.5</v>
      </c>
      <c r="G18" s="151" t="s">
        <v>15</v>
      </c>
      <c r="H18" s="143">
        <v>11800000</v>
      </c>
      <c r="I18" s="79" t="s">
        <v>77</v>
      </c>
      <c r="J18" s="74">
        <v>8800000</v>
      </c>
      <c r="K18" s="75">
        <v>3000000</v>
      </c>
      <c r="L18" s="90" t="s">
        <v>1</v>
      </c>
      <c r="M18" s="77" t="s">
        <v>170</v>
      </c>
      <c r="N18" s="78" t="s">
        <v>130</v>
      </c>
    </row>
    <row r="19" spans="1:15" ht="176.25" customHeight="1">
      <c r="A19" s="33">
        <v>15</v>
      </c>
      <c r="B19" s="21">
        <v>1</v>
      </c>
      <c r="C19" s="35" t="s">
        <v>114</v>
      </c>
      <c r="D19" s="65" t="s">
        <v>79</v>
      </c>
      <c r="E19" s="185" t="s">
        <v>116</v>
      </c>
      <c r="F19" s="150">
        <v>3.6</v>
      </c>
      <c r="G19" s="151" t="s">
        <v>24</v>
      </c>
      <c r="H19" s="143">
        <v>10300000</v>
      </c>
      <c r="I19" s="79" t="s">
        <v>78</v>
      </c>
      <c r="J19" s="74"/>
      <c r="K19" s="89"/>
      <c r="L19" s="90">
        <v>10300000</v>
      </c>
      <c r="M19" s="77" t="s">
        <v>63</v>
      </c>
      <c r="N19" s="78" t="s">
        <v>131</v>
      </c>
    </row>
    <row r="20" spans="1:15" ht="181.5" customHeight="1">
      <c r="A20" s="44">
        <v>16</v>
      </c>
      <c r="B20" s="21">
        <v>1</v>
      </c>
      <c r="C20" s="34" t="s">
        <v>114</v>
      </c>
      <c r="D20" s="57" t="s">
        <v>79</v>
      </c>
      <c r="E20" s="185" t="s">
        <v>116</v>
      </c>
      <c r="F20" s="150">
        <v>3.7</v>
      </c>
      <c r="G20" s="151" t="s">
        <v>17</v>
      </c>
      <c r="H20" s="143">
        <v>5500000</v>
      </c>
      <c r="I20" s="79" t="s">
        <v>77</v>
      </c>
      <c r="J20" s="74" t="s">
        <v>1</v>
      </c>
      <c r="K20" s="89"/>
      <c r="L20" s="90">
        <v>5500000</v>
      </c>
      <c r="M20" s="77" t="s">
        <v>62</v>
      </c>
      <c r="N20" s="78" t="s">
        <v>132</v>
      </c>
    </row>
    <row r="21" spans="1:15" s="43" customFormat="1" ht="48.75" customHeight="1">
      <c r="A21" s="33">
        <v>17</v>
      </c>
      <c r="B21" s="51"/>
      <c r="C21" s="39"/>
      <c r="D21" s="48"/>
      <c r="E21" s="141" t="s">
        <v>210</v>
      </c>
      <c r="F21" s="206" t="s">
        <v>117</v>
      </c>
      <c r="G21" s="207"/>
      <c r="H21" s="208"/>
      <c r="I21" s="209"/>
      <c r="J21" s="210"/>
      <c r="K21" s="211"/>
      <c r="L21" s="212"/>
      <c r="M21" s="213"/>
      <c r="N21" s="214"/>
    </row>
    <row r="22" spans="1:15" s="15" customFormat="1" ht="216.75" customHeight="1">
      <c r="A22" s="44">
        <v>18</v>
      </c>
      <c r="B22" s="21">
        <v>2</v>
      </c>
      <c r="C22" s="34" t="s">
        <v>114</v>
      </c>
      <c r="D22" s="27" t="s">
        <v>75</v>
      </c>
      <c r="E22" s="141" t="s">
        <v>210</v>
      </c>
      <c r="F22" s="153">
        <v>1.5</v>
      </c>
      <c r="G22" s="151" t="s">
        <v>28</v>
      </c>
      <c r="H22" s="143">
        <v>5000000</v>
      </c>
      <c r="I22" s="79" t="s">
        <v>84</v>
      </c>
      <c r="J22" s="74">
        <v>5000000</v>
      </c>
      <c r="K22" s="89"/>
      <c r="L22" s="76"/>
      <c r="M22" s="77" t="s">
        <v>171</v>
      </c>
      <c r="N22" s="78" t="s">
        <v>133</v>
      </c>
    </row>
    <row r="23" spans="1:15" s="16" customFormat="1" ht="273" customHeight="1">
      <c r="A23" s="33">
        <v>19</v>
      </c>
      <c r="B23" s="25">
        <v>2</v>
      </c>
      <c r="C23" s="35" t="s">
        <v>114</v>
      </c>
      <c r="D23" s="65" t="s">
        <v>75</v>
      </c>
      <c r="E23" s="141" t="s">
        <v>210</v>
      </c>
      <c r="F23" s="153">
        <v>1.6</v>
      </c>
      <c r="G23" s="154" t="s">
        <v>108</v>
      </c>
      <c r="H23" s="146">
        <v>1000000</v>
      </c>
      <c r="I23" s="94" t="s">
        <v>85</v>
      </c>
      <c r="J23" s="93" t="s">
        <v>1</v>
      </c>
      <c r="K23" s="95"/>
      <c r="L23" s="93">
        <v>1000000</v>
      </c>
      <c r="M23" s="96" t="s">
        <v>172</v>
      </c>
      <c r="N23" s="88" t="s">
        <v>134</v>
      </c>
    </row>
    <row r="24" spans="1:15" ht="156.75" customHeight="1">
      <c r="A24" s="44">
        <v>20</v>
      </c>
      <c r="B24" s="21">
        <v>2</v>
      </c>
      <c r="C24" s="35" t="s">
        <v>114</v>
      </c>
      <c r="D24" s="65" t="s">
        <v>75</v>
      </c>
      <c r="E24" s="141" t="s">
        <v>210</v>
      </c>
      <c r="F24" s="153">
        <v>1.7</v>
      </c>
      <c r="G24" s="151" t="s">
        <v>27</v>
      </c>
      <c r="H24" s="143">
        <v>344900</v>
      </c>
      <c r="I24" s="79" t="s">
        <v>85</v>
      </c>
      <c r="J24" s="74">
        <v>344900</v>
      </c>
      <c r="K24" s="89"/>
      <c r="L24" s="90" t="s">
        <v>1</v>
      </c>
      <c r="M24" s="77" t="s">
        <v>173</v>
      </c>
      <c r="N24" s="78" t="s">
        <v>135</v>
      </c>
    </row>
    <row r="25" spans="1:15" ht="168.75" customHeight="1">
      <c r="A25" s="33">
        <v>21</v>
      </c>
      <c r="B25" s="24">
        <v>2</v>
      </c>
      <c r="C25" s="35" t="s">
        <v>114</v>
      </c>
      <c r="D25" s="65" t="s">
        <v>75</v>
      </c>
      <c r="E25" s="141" t="s">
        <v>210</v>
      </c>
      <c r="F25" s="153">
        <v>1.8</v>
      </c>
      <c r="G25" s="152" t="s">
        <v>26</v>
      </c>
      <c r="H25" s="144">
        <v>3000000</v>
      </c>
      <c r="I25" s="79" t="s">
        <v>85</v>
      </c>
      <c r="J25" s="83" t="s">
        <v>1</v>
      </c>
      <c r="K25" s="86"/>
      <c r="L25" s="83">
        <v>3000000</v>
      </c>
      <c r="M25" s="87" t="s">
        <v>64</v>
      </c>
      <c r="N25" s="88" t="s">
        <v>70</v>
      </c>
    </row>
    <row r="26" spans="1:15" s="43" customFormat="1" ht="47.25" customHeight="1">
      <c r="A26" s="198">
        <v>22</v>
      </c>
      <c r="B26" s="42"/>
      <c r="C26" s="42"/>
      <c r="D26" s="67"/>
      <c r="E26" s="141" t="s">
        <v>210</v>
      </c>
      <c r="F26" s="218" t="s">
        <v>118</v>
      </c>
      <c r="G26" s="207"/>
      <c r="H26" s="208"/>
      <c r="I26" s="216"/>
      <c r="J26" s="210"/>
      <c r="K26" s="211"/>
      <c r="L26" s="210"/>
      <c r="M26" s="213"/>
      <c r="N26" s="214"/>
    </row>
    <row r="27" spans="1:15" ht="174" customHeight="1">
      <c r="A27" s="33">
        <v>23</v>
      </c>
      <c r="B27" s="21">
        <v>2</v>
      </c>
      <c r="C27" s="35" t="s">
        <v>114</v>
      </c>
      <c r="D27" s="65" t="s">
        <v>76</v>
      </c>
      <c r="E27" s="141" t="s">
        <v>210</v>
      </c>
      <c r="F27" s="153">
        <v>2.2999999999999998</v>
      </c>
      <c r="G27" s="151" t="s">
        <v>30</v>
      </c>
      <c r="H27" s="143">
        <v>8000000</v>
      </c>
      <c r="I27" s="79" t="s">
        <v>86</v>
      </c>
      <c r="J27" s="74">
        <v>8000000</v>
      </c>
      <c r="K27" s="89"/>
      <c r="L27" s="76"/>
      <c r="M27" s="77" t="s">
        <v>174</v>
      </c>
      <c r="N27" s="78" t="s">
        <v>136</v>
      </c>
    </row>
    <row r="28" spans="1:15" s="40" customFormat="1" ht="198.75" customHeight="1">
      <c r="A28" s="44">
        <v>24</v>
      </c>
      <c r="B28" s="58">
        <v>2</v>
      </c>
      <c r="C28" s="59" t="s">
        <v>114</v>
      </c>
      <c r="D28" s="60" t="s">
        <v>76</v>
      </c>
      <c r="E28" s="141" t="s">
        <v>210</v>
      </c>
      <c r="F28" s="153">
        <v>2.4</v>
      </c>
      <c r="G28" s="152" t="s">
        <v>29</v>
      </c>
      <c r="H28" s="144">
        <v>2500000</v>
      </c>
      <c r="I28" s="84" t="s">
        <v>87</v>
      </c>
      <c r="J28" s="83">
        <v>2500000</v>
      </c>
      <c r="K28" s="86"/>
      <c r="L28" s="85"/>
      <c r="M28" s="87" t="s">
        <v>206</v>
      </c>
      <c r="N28" s="88" t="s">
        <v>137</v>
      </c>
      <c r="O28" s="40" t="s">
        <v>207</v>
      </c>
    </row>
    <row r="29" spans="1:15" s="16" customFormat="1" ht="214.5" customHeight="1">
      <c r="A29" s="33">
        <v>25</v>
      </c>
      <c r="B29" s="21">
        <v>2</v>
      </c>
      <c r="C29" s="35" t="s">
        <v>114</v>
      </c>
      <c r="D29" s="65" t="s">
        <v>76</v>
      </c>
      <c r="E29" s="141" t="s">
        <v>210</v>
      </c>
      <c r="F29" s="155">
        <v>2.5</v>
      </c>
      <c r="G29" s="151" t="s">
        <v>33</v>
      </c>
      <c r="H29" s="143">
        <v>7000000</v>
      </c>
      <c r="I29" s="79" t="s">
        <v>87</v>
      </c>
      <c r="J29" s="74">
        <v>7000000</v>
      </c>
      <c r="K29" s="89"/>
      <c r="L29" s="76"/>
      <c r="M29" s="77" t="s">
        <v>208</v>
      </c>
      <c r="N29" s="78" t="s">
        <v>138</v>
      </c>
      <c r="O29" s="16" t="s">
        <v>209</v>
      </c>
    </row>
    <row r="30" spans="1:15" s="50" customFormat="1" ht="47.25" customHeight="1">
      <c r="A30" s="198">
        <v>26</v>
      </c>
      <c r="B30" s="42"/>
      <c r="C30" s="42"/>
      <c r="D30" s="67"/>
      <c r="E30" s="141" t="s">
        <v>210</v>
      </c>
      <c r="F30" s="218" t="s">
        <v>119</v>
      </c>
      <c r="G30" s="207"/>
      <c r="H30" s="208"/>
      <c r="I30" s="216"/>
      <c r="J30" s="210"/>
      <c r="K30" s="211"/>
      <c r="L30" s="212"/>
      <c r="M30" s="213"/>
      <c r="N30" s="214"/>
    </row>
    <row r="31" spans="1:15" ht="159.75" customHeight="1">
      <c r="A31" s="33">
        <v>27</v>
      </c>
      <c r="B31" s="21">
        <v>2</v>
      </c>
      <c r="C31" s="35" t="s">
        <v>114</v>
      </c>
      <c r="D31" s="65" t="s">
        <v>79</v>
      </c>
      <c r="E31" s="141" t="s">
        <v>210</v>
      </c>
      <c r="F31" s="153">
        <v>3.8</v>
      </c>
      <c r="G31" s="151" t="s">
        <v>31</v>
      </c>
      <c r="H31" s="143">
        <v>4220000</v>
      </c>
      <c r="I31" s="79" t="s">
        <v>88</v>
      </c>
      <c r="J31" s="74">
        <v>4220000</v>
      </c>
      <c r="K31" s="89"/>
      <c r="L31" s="76"/>
      <c r="M31" s="77" t="s">
        <v>32</v>
      </c>
      <c r="N31" s="78" t="s">
        <v>139</v>
      </c>
    </row>
    <row r="32" spans="1:15" s="50" customFormat="1" ht="44.25" customHeight="1">
      <c r="A32" s="198">
        <v>28</v>
      </c>
      <c r="B32" s="49"/>
      <c r="C32" s="49"/>
      <c r="D32" s="68"/>
      <c r="E32" s="142" t="s">
        <v>212</v>
      </c>
      <c r="F32" s="218" t="s">
        <v>211</v>
      </c>
      <c r="G32" s="207"/>
      <c r="H32" s="219"/>
      <c r="I32" s="220"/>
      <c r="J32" s="221"/>
      <c r="K32" s="222"/>
      <c r="L32" s="223"/>
      <c r="M32" s="224"/>
      <c r="N32" s="214"/>
    </row>
    <row r="33" spans="1:15" s="54" customFormat="1" ht="147.75" customHeight="1">
      <c r="A33" s="33">
        <v>29</v>
      </c>
      <c r="B33" s="52">
        <v>3</v>
      </c>
      <c r="C33" s="53" t="s">
        <v>114</v>
      </c>
      <c r="D33" s="69" t="s">
        <v>90</v>
      </c>
      <c r="E33" s="142" t="s">
        <v>212</v>
      </c>
      <c r="F33" s="156">
        <v>4.0999999999999996</v>
      </c>
      <c r="G33" s="152" t="s">
        <v>34</v>
      </c>
      <c r="H33" s="144">
        <v>11000000</v>
      </c>
      <c r="I33" s="84" t="s">
        <v>89</v>
      </c>
      <c r="J33" s="83">
        <v>11000000</v>
      </c>
      <c r="K33" s="97"/>
      <c r="L33" s="98"/>
      <c r="M33" s="99" t="s">
        <v>175</v>
      </c>
      <c r="N33" s="78" t="s">
        <v>140</v>
      </c>
    </row>
    <row r="34" spans="1:15" s="54" customFormat="1" ht="162.75" customHeight="1">
      <c r="A34" s="44">
        <v>30</v>
      </c>
      <c r="B34" s="52">
        <v>3</v>
      </c>
      <c r="C34" s="53" t="s">
        <v>114</v>
      </c>
      <c r="D34" s="69" t="s">
        <v>90</v>
      </c>
      <c r="E34" s="142" t="s">
        <v>212</v>
      </c>
      <c r="F34" s="156">
        <v>4.2</v>
      </c>
      <c r="G34" s="152" t="s">
        <v>35</v>
      </c>
      <c r="H34" s="144">
        <v>4320000</v>
      </c>
      <c r="I34" s="84" t="s">
        <v>89</v>
      </c>
      <c r="J34" s="83">
        <v>4320000</v>
      </c>
      <c r="K34" s="97"/>
      <c r="L34" s="98"/>
      <c r="M34" s="99" t="s">
        <v>176</v>
      </c>
      <c r="N34" s="78" t="s">
        <v>141</v>
      </c>
    </row>
    <row r="35" spans="1:15" s="54" customFormat="1" ht="213.75" customHeight="1">
      <c r="A35" s="33">
        <v>31</v>
      </c>
      <c r="B35" s="52">
        <v>3</v>
      </c>
      <c r="C35" s="53" t="s">
        <v>114</v>
      </c>
      <c r="D35" s="69" t="s">
        <v>90</v>
      </c>
      <c r="E35" s="142" t="s">
        <v>212</v>
      </c>
      <c r="F35" s="156">
        <v>4.3</v>
      </c>
      <c r="G35" s="152" t="s">
        <v>36</v>
      </c>
      <c r="H35" s="144">
        <v>4000000</v>
      </c>
      <c r="I35" s="84" t="s">
        <v>91</v>
      </c>
      <c r="J35" s="83">
        <v>4000000</v>
      </c>
      <c r="K35" s="97"/>
      <c r="L35" s="98"/>
      <c r="M35" s="99" t="s">
        <v>220</v>
      </c>
      <c r="N35" s="78" t="s">
        <v>142</v>
      </c>
    </row>
    <row r="36" spans="1:15" s="16" customFormat="1" ht="147.75" customHeight="1">
      <c r="A36" s="44">
        <v>32</v>
      </c>
      <c r="B36" s="24">
        <v>3</v>
      </c>
      <c r="C36" s="53" t="s">
        <v>114</v>
      </c>
      <c r="D36" s="69" t="s">
        <v>90</v>
      </c>
      <c r="E36" s="142" t="s">
        <v>212</v>
      </c>
      <c r="F36" s="156">
        <v>4.4000000000000004</v>
      </c>
      <c r="G36" s="152" t="s">
        <v>37</v>
      </c>
      <c r="H36" s="144">
        <v>4000000</v>
      </c>
      <c r="I36" s="84" t="s">
        <v>93</v>
      </c>
      <c r="J36" s="85"/>
      <c r="K36" s="86"/>
      <c r="L36" s="100">
        <v>4000000</v>
      </c>
      <c r="M36" s="87" t="s">
        <v>122</v>
      </c>
      <c r="N36" s="88" t="s">
        <v>68</v>
      </c>
    </row>
    <row r="37" spans="1:15" s="54" customFormat="1" ht="134.25" customHeight="1">
      <c r="A37" s="33">
        <v>33</v>
      </c>
      <c r="B37" s="52">
        <v>3</v>
      </c>
      <c r="C37" s="53" t="s">
        <v>114</v>
      </c>
      <c r="D37" s="69" t="s">
        <v>90</v>
      </c>
      <c r="E37" s="142" t="s">
        <v>212</v>
      </c>
      <c r="F37" s="156">
        <v>4.5</v>
      </c>
      <c r="G37" s="152" t="s">
        <v>41</v>
      </c>
      <c r="H37" s="144">
        <v>5700000</v>
      </c>
      <c r="I37" s="84" t="s">
        <v>92</v>
      </c>
      <c r="J37" s="83">
        <v>5700000</v>
      </c>
      <c r="K37" s="97"/>
      <c r="L37" s="98"/>
      <c r="M37" s="99" t="s">
        <v>217</v>
      </c>
      <c r="N37" s="78" t="s">
        <v>143</v>
      </c>
    </row>
    <row r="38" spans="1:15" s="54" customFormat="1" ht="192.75" customHeight="1">
      <c r="A38" s="44">
        <v>34</v>
      </c>
      <c r="B38" s="52">
        <v>3</v>
      </c>
      <c r="C38" s="53" t="s">
        <v>114</v>
      </c>
      <c r="D38" s="69" t="s">
        <v>90</v>
      </c>
      <c r="E38" s="142" t="s">
        <v>212</v>
      </c>
      <c r="F38" s="156">
        <v>4.5999999999999996</v>
      </c>
      <c r="G38" s="152" t="s">
        <v>40</v>
      </c>
      <c r="H38" s="144">
        <v>3000000</v>
      </c>
      <c r="I38" s="84" t="s">
        <v>74</v>
      </c>
      <c r="J38" s="83">
        <v>3000000</v>
      </c>
      <c r="K38" s="97"/>
      <c r="L38" s="98"/>
      <c r="M38" s="99" t="s">
        <v>177</v>
      </c>
      <c r="N38" s="78" t="s">
        <v>144</v>
      </c>
    </row>
    <row r="39" spans="1:15" s="54" customFormat="1" ht="134.25" customHeight="1">
      <c r="A39" s="33">
        <v>35</v>
      </c>
      <c r="B39" s="52">
        <v>3</v>
      </c>
      <c r="C39" s="53" t="s">
        <v>114</v>
      </c>
      <c r="D39" s="69" t="s">
        <v>90</v>
      </c>
      <c r="E39" s="142" t="s">
        <v>212</v>
      </c>
      <c r="F39" s="156">
        <v>4.7</v>
      </c>
      <c r="G39" s="152" t="s">
        <v>39</v>
      </c>
      <c r="H39" s="144">
        <v>18000000</v>
      </c>
      <c r="I39" s="84" t="s">
        <v>94</v>
      </c>
      <c r="J39" s="83">
        <v>18000000</v>
      </c>
      <c r="K39" s="97"/>
      <c r="L39" s="98"/>
      <c r="M39" s="99" t="s">
        <v>218</v>
      </c>
      <c r="N39" s="78" t="s">
        <v>145</v>
      </c>
    </row>
    <row r="40" spans="1:15" s="54" customFormat="1" ht="149.25" customHeight="1">
      <c r="A40" s="44">
        <v>36</v>
      </c>
      <c r="B40" s="52">
        <v>3</v>
      </c>
      <c r="C40" s="53" t="s">
        <v>114</v>
      </c>
      <c r="D40" s="69" t="s">
        <v>90</v>
      </c>
      <c r="E40" s="142" t="s">
        <v>212</v>
      </c>
      <c r="F40" s="156">
        <v>4.8</v>
      </c>
      <c r="G40" s="152" t="s">
        <v>38</v>
      </c>
      <c r="H40" s="144">
        <v>2939000</v>
      </c>
      <c r="I40" s="84" t="s">
        <v>88</v>
      </c>
      <c r="J40" s="83">
        <v>2939000</v>
      </c>
      <c r="K40" s="97"/>
      <c r="L40" s="98"/>
      <c r="M40" s="99" t="s">
        <v>178</v>
      </c>
      <c r="N40" s="78" t="s">
        <v>146</v>
      </c>
    </row>
    <row r="41" spans="1:15" s="54" customFormat="1" ht="95.25" customHeight="1">
      <c r="A41" s="33">
        <v>37</v>
      </c>
      <c r="B41" s="52">
        <v>3</v>
      </c>
      <c r="C41" s="53" t="s">
        <v>114</v>
      </c>
      <c r="D41" s="69" t="s">
        <v>90</v>
      </c>
      <c r="E41" s="142" t="s">
        <v>212</v>
      </c>
      <c r="F41" s="156">
        <v>4.9000000000000004</v>
      </c>
      <c r="G41" s="152" t="s">
        <v>95</v>
      </c>
      <c r="H41" s="144">
        <v>3400000</v>
      </c>
      <c r="I41" s="84" t="s">
        <v>88</v>
      </c>
      <c r="J41" s="83">
        <v>3400000</v>
      </c>
      <c r="K41" s="97"/>
      <c r="L41" s="98"/>
      <c r="M41" s="99" t="s">
        <v>179</v>
      </c>
      <c r="N41" s="78" t="s">
        <v>147</v>
      </c>
      <c r="O41" s="54" t="s">
        <v>109</v>
      </c>
    </row>
    <row r="42" spans="1:15" s="54" customFormat="1" ht="157.5" customHeight="1">
      <c r="A42" s="44">
        <v>38</v>
      </c>
      <c r="B42" s="52">
        <v>3</v>
      </c>
      <c r="C42" s="53" t="s">
        <v>114</v>
      </c>
      <c r="D42" s="69" t="s">
        <v>90</v>
      </c>
      <c r="E42" s="142" t="s">
        <v>212</v>
      </c>
      <c r="F42" s="157">
        <v>4.0999999999999996</v>
      </c>
      <c r="G42" s="152" t="s">
        <v>96</v>
      </c>
      <c r="H42" s="144">
        <v>10000000</v>
      </c>
      <c r="I42" s="84" t="s">
        <v>92</v>
      </c>
      <c r="J42" s="83">
        <v>10000000</v>
      </c>
      <c r="K42" s="97"/>
      <c r="L42" s="98"/>
      <c r="M42" s="101" t="s">
        <v>180</v>
      </c>
      <c r="N42" s="78" t="s">
        <v>148</v>
      </c>
      <c r="O42" s="54" t="s">
        <v>110</v>
      </c>
    </row>
    <row r="43" spans="1:15" s="54" customFormat="1" ht="144" customHeight="1">
      <c r="A43" s="33">
        <v>39</v>
      </c>
      <c r="B43" s="52">
        <v>3</v>
      </c>
      <c r="C43" s="53" t="s">
        <v>114</v>
      </c>
      <c r="D43" s="69" t="s">
        <v>90</v>
      </c>
      <c r="E43" s="142" t="s">
        <v>212</v>
      </c>
      <c r="F43" s="156">
        <v>4.1100000000000003</v>
      </c>
      <c r="G43" s="152" t="s">
        <v>97</v>
      </c>
      <c r="H43" s="144">
        <v>9700000</v>
      </c>
      <c r="I43" s="84" t="s">
        <v>98</v>
      </c>
      <c r="J43" s="83">
        <v>9700000</v>
      </c>
      <c r="K43" s="97"/>
      <c r="L43" s="98"/>
      <c r="M43" s="101" t="s">
        <v>181</v>
      </c>
      <c r="N43" s="78" t="s">
        <v>149</v>
      </c>
      <c r="O43" s="54" t="s">
        <v>111</v>
      </c>
    </row>
    <row r="44" spans="1:15" s="54" customFormat="1" ht="138.75" customHeight="1">
      <c r="A44" s="44">
        <v>40</v>
      </c>
      <c r="B44" s="52">
        <v>3</v>
      </c>
      <c r="C44" s="53" t="s">
        <v>114</v>
      </c>
      <c r="D44" s="69" t="s">
        <v>90</v>
      </c>
      <c r="E44" s="142" t="s">
        <v>212</v>
      </c>
      <c r="F44" s="157">
        <v>4.12</v>
      </c>
      <c r="G44" s="152" t="s">
        <v>99</v>
      </c>
      <c r="H44" s="144">
        <v>7200000</v>
      </c>
      <c r="I44" s="84" t="s">
        <v>98</v>
      </c>
      <c r="J44" s="83">
        <v>7200000</v>
      </c>
      <c r="K44" s="97"/>
      <c r="L44" s="98"/>
      <c r="M44" s="101" t="s">
        <v>182</v>
      </c>
      <c r="N44" s="78" t="s">
        <v>150</v>
      </c>
    </row>
    <row r="45" spans="1:15" s="16" customFormat="1" ht="228" customHeight="1">
      <c r="A45" s="33">
        <v>41</v>
      </c>
      <c r="B45" s="24">
        <v>3</v>
      </c>
      <c r="C45" s="53" t="s">
        <v>114</v>
      </c>
      <c r="D45" s="69" t="s">
        <v>90</v>
      </c>
      <c r="E45" s="142" t="s">
        <v>212</v>
      </c>
      <c r="F45" s="156">
        <v>4.13</v>
      </c>
      <c r="G45" s="152" t="s">
        <v>100</v>
      </c>
      <c r="H45" s="144">
        <v>1000000</v>
      </c>
      <c r="I45" s="84" t="s">
        <v>77</v>
      </c>
      <c r="J45" s="83">
        <v>1000000</v>
      </c>
      <c r="K45" s="86"/>
      <c r="L45" s="254"/>
      <c r="M45" s="255" t="s">
        <v>183</v>
      </c>
      <c r="N45" s="88" t="s">
        <v>151</v>
      </c>
      <c r="O45" s="16" t="s">
        <v>112</v>
      </c>
    </row>
    <row r="46" spans="1:15" s="47" customFormat="1" ht="46.5" customHeight="1">
      <c r="A46" s="198">
        <v>42</v>
      </c>
      <c r="B46" s="45"/>
      <c r="C46" s="46"/>
      <c r="D46" s="70"/>
      <c r="E46" s="140" t="s">
        <v>213</v>
      </c>
      <c r="F46" s="218" t="s">
        <v>211</v>
      </c>
      <c r="G46" s="207"/>
      <c r="H46" s="225"/>
      <c r="I46" s="226"/>
      <c r="J46" s="227"/>
      <c r="K46" s="228"/>
      <c r="L46" s="229"/>
      <c r="M46" s="230"/>
      <c r="N46" s="214"/>
    </row>
    <row r="47" spans="1:15" ht="89.25" customHeight="1">
      <c r="A47" s="33">
        <v>43</v>
      </c>
      <c r="B47" s="21">
        <v>4</v>
      </c>
      <c r="C47" s="36" t="s">
        <v>114</v>
      </c>
      <c r="D47" s="66" t="s">
        <v>90</v>
      </c>
      <c r="E47" s="140" t="s">
        <v>213</v>
      </c>
      <c r="F47" s="150">
        <v>4.1399999999999997</v>
      </c>
      <c r="G47" s="151" t="s">
        <v>45</v>
      </c>
      <c r="H47" s="147">
        <v>3200000</v>
      </c>
      <c r="I47" s="79" t="s">
        <v>101</v>
      </c>
      <c r="J47" s="102">
        <v>3200000</v>
      </c>
      <c r="K47" s="89"/>
      <c r="L47" s="103" t="s">
        <v>1</v>
      </c>
      <c r="M47" s="77" t="s">
        <v>184</v>
      </c>
      <c r="N47" s="78" t="s">
        <v>152</v>
      </c>
    </row>
    <row r="48" spans="1:15" s="43" customFormat="1" ht="38.25">
      <c r="A48" s="44">
        <v>44</v>
      </c>
      <c r="B48" s="41"/>
      <c r="C48" s="51"/>
      <c r="D48" s="71"/>
      <c r="E48" s="140" t="s">
        <v>213</v>
      </c>
      <c r="F48" s="206" t="s">
        <v>120</v>
      </c>
      <c r="G48" s="231"/>
      <c r="H48" s="232"/>
      <c r="I48" s="233"/>
      <c r="J48" s="234"/>
      <c r="K48" s="211"/>
      <c r="L48" s="234"/>
      <c r="M48" s="213"/>
      <c r="N48" s="235"/>
    </row>
    <row r="49" spans="1:15" ht="154.5" customHeight="1">
      <c r="A49" s="33">
        <v>45</v>
      </c>
      <c r="B49" s="21">
        <v>4</v>
      </c>
      <c r="C49" s="35" t="s">
        <v>115</v>
      </c>
      <c r="D49" s="65" t="s">
        <v>3</v>
      </c>
      <c r="E49" s="140" t="s">
        <v>213</v>
      </c>
      <c r="F49" s="150">
        <v>1</v>
      </c>
      <c r="G49" s="151" t="s">
        <v>42</v>
      </c>
      <c r="H49" s="143">
        <v>2500000</v>
      </c>
      <c r="I49" s="79" t="s">
        <v>102</v>
      </c>
      <c r="J49" s="74" t="s">
        <v>1</v>
      </c>
      <c r="K49" s="89"/>
      <c r="L49" s="90">
        <v>2500000</v>
      </c>
      <c r="M49" s="77" t="s">
        <v>43</v>
      </c>
      <c r="N49" s="88">
        <v>4</v>
      </c>
    </row>
    <row r="50" spans="1:15" ht="117" customHeight="1">
      <c r="A50" s="44">
        <v>46</v>
      </c>
      <c r="B50" s="21">
        <v>4</v>
      </c>
      <c r="C50" s="35" t="s">
        <v>115</v>
      </c>
      <c r="D50" s="65" t="s">
        <v>3</v>
      </c>
      <c r="E50" s="140" t="s">
        <v>213</v>
      </c>
      <c r="F50" s="150">
        <v>2</v>
      </c>
      <c r="G50" s="151" t="s">
        <v>44</v>
      </c>
      <c r="H50" s="145">
        <v>19500000</v>
      </c>
      <c r="I50" s="79" t="s">
        <v>103</v>
      </c>
      <c r="J50" s="104"/>
      <c r="K50" s="89"/>
      <c r="L50" s="105">
        <v>19500000</v>
      </c>
      <c r="M50" s="77" t="s">
        <v>73</v>
      </c>
      <c r="N50" s="88">
        <v>6</v>
      </c>
    </row>
    <row r="51" spans="1:15" s="43" customFormat="1" ht="51">
      <c r="A51" s="33">
        <v>47</v>
      </c>
      <c r="C51" s="39"/>
      <c r="D51" s="48"/>
      <c r="E51" s="140" t="s">
        <v>214</v>
      </c>
      <c r="F51" s="206" t="s">
        <v>120</v>
      </c>
      <c r="G51" s="236"/>
      <c r="H51" s="231"/>
      <c r="I51" s="209"/>
      <c r="J51" s="237"/>
      <c r="K51" s="211"/>
      <c r="L51" s="212"/>
      <c r="M51" s="237"/>
      <c r="N51" s="214"/>
    </row>
    <row r="52" spans="1:15" s="259" customFormat="1" ht="110.25" customHeight="1">
      <c r="A52" s="44">
        <v>48</v>
      </c>
      <c r="B52" s="256">
        <v>5</v>
      </c>
      <c r="C52" s="35" t="s">
        <v>115</v>
      </c>
      <c r="D52" s="65" t="s">
        <v>3</v>
      </c>
      <c r="E52" s="140" t="s">
        <v>214</v>
      </c>
      <c r="F52" s="150">
        <v>3</v>
      </c>
      <c r="G52" s="151" t="s">
        <v>46</v>
      </c>
      <c r="H52" s="143">
        <v>12500000</v>
      </c>
      <c r="I52" s="79" t="s">
        <v>104</v>
      </c>
      <c r="J52" s="74">
        <v>12500000</v>
      </c>
      <c r="K52" s="257"/>
      <c r="L52" s="74"/>
      <c r="M52" s="258" t="s">
        <v>229</v>
      </c>
      <c r="N52" s="88">
        <v>3</v>
      </c>
    </row>
    <row r="53" spans="1:15" s="43" customFormat="1" ht="55.5" customHeight="1">
      <c r="A53" s="33">
        <v>49</v>
      </c>
      <c r="B53" s="42"/>
      <c r="C53" s="42"/>
      <c r="D53" s="67"/>
      <c r="E53" s="142" t="s">
        <v>215</v>
      </c>
      <c r="F53" s="206" t="s">
        <v>120</v>
      </c>
      <c r="G53" s="231"/>
      <c r="H53" s="208"/>
      <c r="I53" s="216"/>
      <c r="J53" s="210"/>
      <c r="K53" s="211"/>
      <c r="L53" s="210"/>
      <c r="M53" s="213"/>
      <c r="N53" s="214"/>
    </row>
    <row r="54" spans="1:15" s="16" customFormat="1" ht="171.75" customHeight="1">
      <c r="A54" s="44">
        <v>50</v>
      </c>
      <c r="B54" s="24">
        <v>6</v>
      </c>
      <c r="C54" s="37" t="s">
        <v>115</v>
      </c>
      <c r="D54" s="72" t="s">
        <v>3</v>
      </c>
      <c r="E54" s="142" t="s">
        <v>121</v>
      </c>
      <c r="F54" s="156">
        <v>4</v>
      </c>
      <c r="G54" s="152" t="s">
        <v>47</v>
      </c>
      <c r="H54" s="144">
        <v>21000000</v>
      </c>
      <c r="I54" s="84" t="s">
        <v>105</v>
      </c>
      <c r="J54" s="83" t="s">
        <v>1</v>
      </c>
      <c r="K54" s="86"/>
      <c r="L54" s="83">
        <v>21000000</v>
      </c>
      <c r="M54" s="96" t="s">
        <v>230</v>
      </c>
      <c r="N54" s="88">
        <v>2</v>
      </c>
    </row>
    <row r="55" spans="1:15" s="50" customFormat="1" ht="51">
      <c r="A55" s="33">
        <v>51</v>
      </c>
      <c r="B55" s="49"/>
      <c r="C55" s="49"/>
      <c r="D55" s="68"/>
      <c r="E55" s="140" t="s">
        <v>216</v>
      </c>
      <c r="F55" s="238" t="s">
        <v>120</v>
      </c>
      <c r="G55" s="231"/>
      <c r="H55" s="219"/>
      <c r="I55" s="220"/>
      <c r="J55" s="221"/>
      <c r="K55" s="222"/>
      <c r="L55" s="221"/>
      <c r="M55" s="224"/>
      <c r="N55" s="214"/>
    </row>
    <row r="56" spans="1:15" s="63" customFormat="1" ht="165.75" customHeight="1">
      <c r="A56" s="239">
        <v>52</v>
      </c>
      <c r="B56" s="240">
        <v>7</v>
      </c>
      <c r="C56" s="241" t="s">
        <v>115</v>
      </c>
      <c r="D56" s="242" t="s">
        <v>3</v>
      </c>
      <c r="E56" s="243" t="s">
        <v>216</v>
      </c>
      <c r="F56" s="244">
        <v>5</v>
      </c>
      <c r="G56" s="245" t="s">
        <v>48</v>
      </c>
      <c r="H56" s="246">
        <v>6000000</v>
      </c>
      <c r="I56" s="247" t="s">
        <v>106</v>
      </c>
      <c r="J56" s="248">
        <v>6000000</v>
      </c>
      <c r="K56" s="249"/>
      <c r="L56" s="250"/>
      <c r="M56" s="251" t="s">
        <v>219</v>
      </c>
      <c r="N56" s="252">
        <v>5</v>
      </c>
    </row>
    <row r="57" spans="1:15" s="125" customFormat="1" ht="36" customHeight="1">
      <c r="C57" s="126"/>
      <c r="D57" s="127"/>
      <c r="F57" s="128"/>
      <c r="G57" s="129"/>
      <c r="H57" s="130">
        <f>SUM(H5:H56)</f>
        <v>286545900</v>
      </c>
      <c r="I57" s="130">
        <f t="shared" ref="I57:L57" si="0">SUM(I5:I56)</f>
        <v>0</v>
      </c>
      <c r="J57" s="130">
        <f t="shared" si="0"/>
        <v>195245900</v>
      </c>
      <c r="K57" s="130">
        <f t="shared" si="0"/>
        <v>4500000</v>
      </c>
      <c r="L57" s="130">
        <f t="shared" si="0"/>
        <v>86800000</v>
      </c>
      <c r="N57" s="131"/>
      <c r="O57" s="132"/>
    </row>
    <row r="58" spans="1:15" ht="45" customHeight="1">
      <c r="G58" s="11"/>
      <c r="H58" s="10"/>
      <c r="I58" s="30"/>
      <c r="J58" s="28">
        <f>SUM(J57:L57)</f>
        <v>286545900</v>
      </c>
      <c r="K58" s="7">
        <f>SUM(J57:L57)</f>
        <v>286545900</v>
      </c>
      <c r="N58" s="62"/>
    </row>
    <row r="59" spans="1:15">
      <c r="N59" s="62"/>
    </row>
    <row r="60" spans="1:15">
      <c r="K60" s="7">
        <f>SUM(J57:L57)</f>
        <v>286545900</v>
      </c>
      <c r="N60" s="62"/>
    </row>
    <row r="61" spans="1:15">
      <c r="N61" s="62"/>
    </row>
    <row r="62" spans="1:15">
      <c r="J62" s="6"/>
      <c r="N62" s="62"/>
    </row>
    <row r="63" spans="1:15">
      <c r="N63" s="62"/>
    </row>
  </sheetData>
  <sortState ref="A32:N44">
    <sortCondition ref="N32:N44"/>
  </sortState>
  <phoneticPr fontId="0" type="noConversion"/>
  <printOptions horizontalCentered="1"/>
  <pageMargins left="0.59" right="0.43" top="0.87" bottom="0.66" header="0.51" footer="0.36"/>
  <pageSetup paperSize="9" scale="85" orientation="landscape" r:id="rId1"/>
  <headerFooter alignWithMargins="0">
    <oddFooter>&amp;C&amp;10หน้าที่ &amp;P จาก &amp;N&amp;R&amp;10จ.สมุทรสาคร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สรุปแผนพัฒนาจังหวัด</vt:lpstr>
      <vt:lpstr>สรุปงบหน้า ภาพรวม</vt:lpstr>
      <vt:lpstr>สรุปงบหน้า positioning</vt:lpstr>
      <vt:lpstr>สรุปงบหน้า ด้านอื่นๆ</vt:lpstr>
      <vt:lpstr>รายละเอียดโครงการ</vt:lpstr>
      <vt:lpstr>รายละเอียดโครงการ!Print_Area</vt:lpstr>
      <vt:lpstr>'สรุปงบหน้า positioning'!Print_Area</vt:lpstr>
      <vt:lpstr>'สรุปงบหน้า ด้านอื่นๆ'!Print_Area</vt:lpstr>
      <vt:lpstr>'สรุปงบหน้า ภาพรวม'!Print_Area</vt:lpstr>
      <vt:lpstr>สรุปแผนพัฒนาจังหวัด!Print_Area</vt:lpstr>
      <vt:lpstr>รายละเอียดโครงการ!Print_Titles</vt:lpstr>
      <vt:lpstr>'สรุปงบหน้า positioning'!Print_Titles</vt:lpstr>
      <vt:lpstr>'สรุปงบหน้า ด้านอื่นๆ'!Print_Titles</vt:lpstr>
      <vt:lpstr>'สรุปงบหน้า ภาพรวม'!Print_Titles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2013-03-19T04:54:27Z</cp:lastPrinted>
  <dcterms:created xsi:type="dcterms:W3CDTF">2013-01-28T03:00:26Z</dcterms:created>
  <dcterms:modified xsi:type="dcterms:W3CDTF">2013-04-03T02:34:01Z</dcterms:modified>
</cp:coreProperties>
</file>